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haritede-my.sharepoint.com/personal/christian_schinke_charite_de/Documents/iPSC-DSN_Pat_cells/MTT_Cytotox_Caspases/20240408_MTT_Live_MTT_Cytotox_265_A_PTX_PTX_SP/00_Analyses/MTT_Live/"/>
    </mc:Choice>
  </mc:AlternateContent>
  <xr:revisionPtr revIDLastSave="343" documentId="8_{0D8DA627-A767-43E8-8714-CC454BFBC031}" xr6:coauthVersionLast="47" xr6:coauthVersionMax="47" xr10:uidLastSave="{A7285C2E-0A55-4EB3-8685-F68304656AFE}"/>
  <bookViews>
    <workbookView xWindow="-120" yWindow="-120" windowWidth="29040" windowHeight="15720" activeTab="8" xr2:uid="{1CDC132D-17CC-4ED3-9F5D-C745851A982D}"/>
  </bookViews>
  <sheets>
    <sheet name="00h" sheetId="1" r:id="rId1"/>
    <sheet name="12h" sheetId="2" r:id="rId2"/>
    <sheet name="24h" sheetId="3" r:id="rId3"/>
    <sheet name="36h" sheetId="4" r:id="rId4"/>
    <sheet name="48h" sheetId="5" r:id="rId5"/>
    <sheet name="60h" sheetId="6" r:id="rId6"/>
    <sheet name="72h" sheetId="7" r:id="rId7"/>
    <sheet name="All" sheetId="8" r:id="rId8"/>
    <sheet name="All_corr" sheetId="9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J9" i="9" l="1" a="1"/>
  <c r="BJ9" i="9" s="1"/>
  <c r="BJ8" i="9" a="1"/>
  <c r="BJ8" i="9" s="1"/>
  <c r="BK8" i="9"/>
  <c r="BJ7" i="9" a="1"/>
  <c r="BJ7" i="9" s="1"/>
  <c r="BJ6" i="9" a="1"/>
  <c r="BJ6" i="9" s="1"/>
  <c r="BJ5" i="9" a="1"/>
  <c r="BJ5" i="9" s="1"/>
  <c r="BJ4" i="9" a="1"/>
  <c r="BJ4" i="9" s="1"/>
  <c r="BO4" i="9"/>
  <c r="BD9" i="9" a="1"/>
  <c r="BD9" i="9" s="1"/>
  <c r="BD8" i="9" a="1"/>
  <c r="BD8" i="9" s="1"/>
  <c r="BG8" i="9"/>
  <c r="BD7" i="9" a="1"/>
  <c r="BD7" i="9" s="1"/>
  <c r="BE7" i="9"/>
  <c r="BF7" i="9"/>
  <c r="BG7" i="9"/>
  <c r="BH7" i="9"/>
  <c r="BI7" i="9"/>
  <c r="BD6" i="9" a="1"/>
  <c r="BD6" i="9" s="1"/>
  <c r="BH6" i="9"/>
  <c r="BI6" i="9"/>
  <c r="BD5" i="9" a="1"/>
  <c r="BD5" i="9" s="1"/>
  <c r="BD4" i="9" a="1"/>
  <c r="BD4" i="9" s="1"/>
  <c r="BF4" i="9"/>
  <c r="BG4" i="9"/>
  <c r="BH4" i="9"/>
  <c r="BI4" i="9"/>
  <c r="BJ3" i="9" a="1"/>
  <c r="BJ3" i="9" s="1"/>
  <c r="BL3" i="9"/>
  <c r="BM3" i="9"/>
  <c r="BN3" i="9"/>
  <c r="BO3" i="9"/>
  <c r="BD3" i="9" a="1"/>
  <c r="BD3" i="9" s="1"/>
  <c r="AX9" i="9" a="1"/>
  <c r="AX9" i="9" s="1"/>
  <c r="AX8" i="9" a="1"/>
  <c r="AX8" i="9" s="1"/>
  <c r="AY8" i="9"/>
  <c r="BA8" i="9"/>
  <c r="BC8" i="9"/>
  <c r="AX7" i="9" a="1"/>
  <c r="AX7" i="9" s="1"/>
  <c r="BA7" i="9"/>
  <c r="BB7" i="9"/>
  <c r="BC7" i="9"/>
  <c r="AX6" i="9" a="1"/>
  <c r="AX6" i="9" s="1"/>
  <c r="AZ6" i="9"/>
  <c r="BA6" i="9"/>
  <c r="BB6" i="9"/>
  <c r="BC6" i="9"/>
  <c r="AX5" i="9" a="1"/>
  <c r="AY5" i="9" s="1"/>
  <c r="AX5" i="9"/>
  <c r="BA5" i="9"/>
  <c r="BB5" i="9"/>
  <c r="BC5" i="9"/>
  <c r="AX4" i="9" a="1"/>
  <c r="AX4" i="9" s="1"/>
  <c r="BB4" i="9"/>
  <c r="BC4" i="9"/>
  <c r="AX3" i="9" a="1"/>
  <c r="AX3" i="9" s="1"/>
  <c r="BA3" i="9"/>
  <c r="BB3" i="9"/>
  <c r="BC3" i="9"/>
  <c r="AR3" i="9" a="1"/>
  <c r="AR3" i="9" s="1"/>
  <c r="AT3" i="9"/>
  <c r="AV3" i="9"/>
  <c r="AW3" i="9"/>
  <c r="AL3" i="9" a="1"/>
  <c r="AL3" i="9" s="1"/>
  <c r="AP3" i="9"/>
  <c r="AQ3" i="9"/>
  <c r="AF3" i="9" a="1"/>
  <c r="AF3" i="9" s="1"/>
  <c r="AG3" i="9"/>
  <c r="AI3" i="9"/>
  <c r="AJ3" i="9"/>
  <c r="AK3" i="9"/>
  <c r="AR9" i="9" a="1"/>
  <c r="AR9" i="9" s="1"/>
  <c r="AU9" i="9"/>
  <c r="AV9" i="9"/>
  <c r="AW9" i="9"/>
  <c r="AR8" i="9" a="1"/>
  <c r="AR8" i="9" s="1"/>
  <c r="AV8" i="9"/>
  <c r="AW8" i="9"/>
  <c r="AR7" i="9" a="1"/>
  <c r="AR7" i="9" s="1"/>
  <c r="AT7" i="9"/>
  <c r="AU7" i="9"/>
  <c r="AV7" i="9"/>
  <c r="AW7" i="9"/>
  <c r="AR6" i="9" a="1"/>
  <c r="AR6" i="9" s="1"/>
  <c r="AU6" i="9"/>
  <c r="AW6" i="9"/>
  <c r="AR5" i="9" a="1"/>
  <c r="AR5" i="9" s="1"/>
  <c r="AR4" i="9" a="1"/>
  <c r="AR4" i="9" s="1"/>
  <c r="AV4" i="9"/>
  <c r="AW4" i="9"/>
  <c r="AL9" i="9" a="1"/>
  <c r="AL9" i="9" s="1"/>
  <c r="AL8" i="9" a="1"/>
  <c r="AL8" i="9" s="1"/>
  <c r="AO8" i="9"/>
  <c r="AP8" i="9"/>
  <c r="AQ8" i="9"/>
  <c r="AL7" i="9" a="1"/>
  <c r="AL7" i="9" s="1"/>
  <c r="AL6" i="9" a="1"/>
  <c r="AL6" i="9" s="1"/>
  <c r="AN6" i="9"/>
  <c r="AO6" i="9"/>
  <c r="AP6" i="9"/>
  <c r="AQ6" i="9"/>
  <c r="AL5" i="9" a="1"/>
  <c r="AL5" i="9" s="1"/>
  <c r="AN5" i="9"/>
  <c r="AO5" i="9"/>
  <c r="AP5" i="9"/>
  <c r="AQ5" i="9"/>
  <c r="AL4" i="9" a="1"/>
  <c r="AL4" i="9" s="1"/>
  <c r="AF9" i="9" a="1"/>
  <c r="AF9" i="9" s="1"/>
  <c r="AH9" i="9"/>
  <c r="AI9" i="9"/>
  <c r="AJ9" i="9"/>
  <c r="AK9" i="9"/>
  <c r="AF8" i="9" a="1"/>
  <c r="AF8" i="9" s="1"/>
  <c r="AJ8" i="9"/>
  <c r="AK8" i="9"/>
  <c r="AF7" i="9" a="1"/>
  <c r="AF7" i="9" s="1"/>
  <c r="AF6" i="9" a="1"/>
  <c r="AF6" i="9" s="1"/>
  <c r="AH6" i="9"/>
  <c r="AI6" i="9"/>
  <c r="AJ6" i="9"/>
  <c r="AK6" i="9"/>
  <c r="AF5" i="9" a="1"/>
  <c r="AF5" i="9" s="1"/>
  <c r="AF4" i="9" a="1"/>
  <c r="AF4" i="9" s="1"/>
  <c r="AG4" i="9"/>
  <c r="AJ4" i="9"/>
  <c r="AK4" i="9"/>
  <c r="BJ2" i="9"/>
  <c r="BD2" i="9"/>
  <c r="AX2" i="9"/>
  <c r="AR2" i="9"/>
  <c r="AL2" i="9"/>
  <c r="AF2" i="9"/>
  <c r="BO9" i="9" l="1"/>
  <c r="BN9" i="9"/>
  <c r="BM9" i="9"/>
  <c r="BL9" i="9"/>
  <c r="BK9" i="9"/>
  <c r="BO8" i="9"/>
  <c r="BN8" i="9"/>
  <c r="BM8" i="9"/>
  <c r="BL8" i="9"/>
  <c r="BO7" i="9"/>
  <c r="BN7" i="9"/>
  <c r="BM7" i="9"/>
  <c r="BL7" i="9"/>
  <c r="BK7" i="9"/>
  <c r="BO6" i="9"/>
  <c r="BN6" i="9"/>
  <c r="BM6" i="9"/>
  <c r="BL6" i="9"/>
  <c r="BK6" i="9"/>
  <c r="BO5" i="9"/>
  <c r="BN5" i="9"/>
  <c r="BM5" i="9"/>
  <c r="BL5" i="9"/>
  <c r="BK5" i="9"/>
  <c r="BN4" i="9"/>
  <c r="BM4" i="9"/>
  <c r="BL4" i="9"/>
  <c r="BK4" i="9"/>
  <c r="BF9" i="9"/>
  <c r="BH9" i="9"/>
  <c r="BE9" i="9"/>
  <c r="BI9" i="9"/>
  <c r="BG9" i="9"/>
  <c r="BF8" i="9"/>
  <c r="BE8" i="9"/>
  <c r="BI8" i="9"/>
  <c r="BH8" i="9"/>
  <c r="BG6" i="9"/>
  <c r="BF6" i="9"/>
  <c r="BE6" i="9"/>
  <c r="BE5" i="9"/>
  <c r="BI5" i="9"/>
  <c r="BH5" i="9"/>
  <c r="BG5" i="9"/>
  <c r="BF5" i="9"/>
  <c r="BE4" i="9"/>
  <c r="BK3" i="9"/>
  <c r="BH3" i="9"/>
  <c r="BG3" i="9"/>
  <c r="BF3" i="9"/>
  <c r="BI3" i="9"/>
  <c r="BE3" i="9"/>
  <c r="BA9" i="9"/>
  <c r="BB9" i="9"/>
  <c r="AZ9" i="9"/>
  <c r="BC9" i="9"/>
  <c r="AY9" i="9"/>
  <c r="BB8" i="9"/>
  <c r="AZ8" i="9"/>
  <c r="AZ7" i="9"/>
  <c r="AY7" i="9"/>
  <c r="AY6" i="9"/>
  <c r="AZ5" i="9"/>
  <c r="BA4" i="9"/>
  <c r="AZ4" i="9"/>
  <c r="AY4" i="9"/>
  <c r="AZ3" i="9"/>
  <c r="AY3" i="9"/>
  <c r="AU3" i="9"/>
  <c r="AS3" i="9"/>
  <c r="AO3" i="9"/>
  <c r="AN3" i="9"/>
  <c r="AM3" i="9"/>
  <c r="AH3" i="9"/>
  <c r="AT9" i="9"/>
  <c r="AS9" i="9"/>
  <c r="AU8" i="9"/>
  <c r="AT8" i="9"/>
  <c r="AS8" i="9"/>
  <c r="AS7" i="9"/>
  <c r="AV6" i="9"/>
  <c r="AT6" i="9"/>
  <c r="AS6" i="9"/>
  <c r="AT5" i="9"/>
  <c r="AW5" i="9"/>
  <c r="AV5" i="9"/>
  <c r="AS5" i="9"/>
  <c r="AU5" i="9"/>
  <c r="AU4" i="9"/>
  <c r="AS4" i="9"/>
  <c r="AT4" i="9"/>
  <c r="AP9" i="9"/>
  <c r="AO9" i="9"/>
  <c r="AN9" i="9"/>
  <c r="AM9" i="9"/>
  <c r="AQ9" i="9"/>
  <c r="AN8" i="9"/>
  <c r="AM8" i="9"/>
  <c r="AQ7" i="9"/>
  <c r="AO7" i="9"/>
  <c r="AN7" i="9"/>
  <c r="AM7" i="9"/>
  <c r="AP7" i="9"/>
  <c r="AM6" i="9"/>
  <c r="AM5" i="9"/>
  <c r="AQ4" i="9"/>
  <c r="AP4" i="9"/>
  <c r="AO4" i="9"/>
  <c r="AN4" i="9"/>
  <c r="AM4" i="9"/>
  <c r="AG9" i="9"/>
  <c r="AI8" i="9"/>
  <c r="AH8" i="9"/>
  <c r="AG8" i="9"/>
  <c r="AJ7" i="9"/>
  <c r="AH7" i="9"/>
  <c r="AK7" i="9"/>
  <c r="AI7" i="9"/>
  <c r="AG7" i="9"/>
  <c r="AG6" i="9"/>
  <c r="AK5" i="9"/>
  <c r="AH5" i="9"/>
  <c r="AG5" i="9"/>
  <c r="AJ5" i="9"/>
  <c r="AI5" i="9"/>
  <c r="AI4" i="9"/>
  <c r="AH4" i="9"/>
  <c r="G85" i="9"/>
  <c r="B85" i="9"/>
  <c r="G84" i="9"/>
  <c r="B84" i="9"/>
  <c r="I82" i="9"/>
  <c r="H82" i="9"/>
  <c r="G82" i="9"/>
  <c r="F82" i="9"/>
  <c r="E82" i="9"/>
  <c r="D82" i="9"/>
  <c r="C82" i="9"/>
  <c r="L82" i="9" s="1"/>
  <c r="B82" i="9"/>
  <c r="I81" i="9"/>
  <c r="H81" i="9"/>
  <c r="G81" i="9"/>
  <c r="F81" i="9"/>
  <c r="E81" i="9"/>
  <c r="D81" i="9"/>
  <c r="C81" i="9"/>
  <c r="L81" i="9" s="1"/>
  <c r="B81" i="9"/>
  <c r="I80" i="9"/>
  <c r="H80" i="9"/>
  <c r="G80" i="9"/>
  <c r="F80" i="9"/>
  <c r="E80" i="9"/>
  <c r="D80" i="9"/>
  <c r="C80" i="9"/>
  <c r="B80" i="9"/>
  <c r="I79" i="9"/>
  <c r="H79" i="9"/>
  <c r="G79" i="9"/>
  <c r="F79" i="9"/>
  <c r="E79" i="9"/>
  <c r="N79" i="9" s="1"/>
  <c r="D79" i="9"/>
  <c r="C79" i="9"/>
  <c r="C83" i="9" s="1"/>
  <c r="B79" i="9"/>
  <c r="I78" i="9"/>
  <c r="H78" i="9"/>
  <c r="G78" i="9"/>
  <c r="P78" i="9" s="1"/>
  <c r="F78" i="9"/>
  <c r="E78" i="9"/>
  <c r="D78" i="9"/>
  <c r="C78" i="9"/>
  <c r="B78" i="9"/>
  <c r="I77" i="9"/>
  <c r="I85" i="9" s="1"/>
  <c r="H77" i="9"/>
  <c r="H85" i="9" s="1"/>
  <c r="G77" i="9"/>
  <c r="G83" i="9" s="1"/>
  <c r="F77" i="9"/>
  <c r="F85" i="9" s="1"/>
  <c r="E77" i="9"/>
  <c r="E85" i="9" s="1"/>
  <c r="D77" i="9"/>
  <c r="D85" i="9" s="1"/>
  <c r="C77" i="9"/>
  <c r="B77" i="9"/>
  <c r="B83" i="9" s="1"/>
  <c r="D71" i="9"/>
  <c r="I70" i="9"/>
  <c r="H70" i="9"/>
  <c r="G70" i="9"/>
  <c r="F70" i="9"/>
  <c r="E70" i="9"/>
  <c r="D70" i="9"/>
  <c r="C70" i="9"/>
  <c r="B70" i="9"/>
  <c r="I69" i="9"/>
  <c r="H69" i="9"/>
  <c r="G69" i="9"/>
  <c r="F69" i="9"/>
  <c r="O69" i="9" s="1"/>
  <c r="E69" i="9"/>
  <c r="D69" i="9"/>
  <c r="C69" i="9"/>
  <c r="B69" i="9"/>
  <c r="I68" i="9"/>
  <c r="H68" i="9"/>
  <c r="G68" i="9"/>
  <c r="F68" i="9"/>
  <c r="E68" i="9"/>
  <c r="D68" i="9"/>
  <c r="C68" i="9"/>
  <c r="B68" i="9"/>
  <c r="I67" i="9"/>
  <c r="H67" i="9"/>
  <c r="G67" i="9"/>
  <c r="F67" i="9"/>
  <c r="E67" i="9"/>
  <c r="D67" i="9"/>
  <c r="C67" i="9"/>
  <c r="B67" i="9"/>
  <c r="I66" i="9"/>
  <c r="H66" i="9"/>
  <c r="G66" i="9"/>
  <c r="F66" i="9"/>
  <c r="E66" i="9"/>
  <c r="D66" i="9"/>
  <c r="C66" i="9"/>
  <c r="B66" i="9"/>
  <c r="I65" i="9"/>
  <c r="I73" i="9" s="1"/>
  <c r="H65" i="9"/>
  <c r="H73" i="9" s="1"/>
  <c r="G65" i="9"/>
  <c r="G73" i="9" s="1"/>
  <c r="F65" i="9"/>
  <c r="F73" i="9" s="1"/>
  <c r="E65" i="9"/>
  <c r="E73" i="9" s="1"/>
  <c r="D65" i="9"/>
  <c r="D73" i="9" s="1"/>
  <c r="C65" i="9"/>
  <c r="C73" i="9" s="1"/>
  <c r="B65" i="9"/>
  <c r="B73" i="9" s="1"/>
  <c r="I58" i="9"/>
  <c r="H58" i="9"/>
  <c r="G58" i="9"/>
  <c r="F58" i="9"/>
  <c r="E58" i="9"/>
  <c r="D58" i="9"/>
  <c r="C58" i="9"/>
  <c r="B58" i="9"/>
  <c r="I57" i="9"/>
  <c r="H57" i="9"/>
  <c r="G57" i="9"/>
  <c r="F57" i="9"/>
  <c r="E57" i="9"/>
  <c r="D57" i="9"/>
  <c r="C57" i="9"/>
  <c r="B57" i="9"/>
  <c r="I56" i="9"/>
  <c r="H56" i="9"/>
  <c r="G56" i="9"/>
  <c r="F56" i="9"/>
  <c r="E56" i="9"/>
  <c r="D56" i="9"/>
  <c r="C56" i="9"/>
  <c r="B56" i="9"/>
  <c r="I55" i="9"/>
  <c r="H55" i="9"/>
  <c r="G55" i="9"/>
  <c r="F55" i="9"/>
  <c r="E55" i="9"/>
  <c r="E60" i="9" s="1"/>
  <c r="D55" i="9"/>
  <c r="C55" i="9"/>
  <c r="B55" i="9"/>
  <c r="I54" i="9"/>
  <c r="H54" i="9"/>
  <c r="G54" i="9"/>
  <c r="F54" i="9"/>
  <c r="E54" i="9"/>
  <c r="D54" i="9"/>
  <c r="C54" i="9"/>
  <c r="B54" i="9"/>
  <c r="I53" i="9"/>
  <c r="I61" i="9" s="1"/>
  <c r="H53" i="9"/>
  <c r="H61" i="9" s="1"/>
  <c r="G53" i="9"/>
  <c r="G61" i="9" s="1"/>
  <c r="F53" i="9"/>
  <c r="F61" i="9" s="1"/>
  <c r="E53" i="9"/>
  <c r="N53" i="9" s="1"/>
  <c r="D53" i="9"/>
  <c r="D61" i="9" s="1"/>
  <c r="C53" i="9"/>
  <c r="C61" i="9" s="1"/>
  <c r="B53" i="9"/>
  <c r="D49" i="9"/>
  <c r="F48" i="9"/>
  <c r="I46" i="9"/>
  <c r="H46" i="9"/>
  <c r="G46" i="9"/>
  <c r="F46" i="9"/>
  <c r="O46" i="9" s="1"/>
  <c r="E46" i="9"/>
  <c r="D46" i="9"/>
  <c r="C46" i="9"/>
  <c r="B46" i="9"/>
  <c r="I45" i="9"/>
  <c r="H45" i="9"/>
  <c r="G45" i="9"/>
  <c r="F45" i="9"/>
  <c r="O45" i="9" s="1"/>
  <c r="E45" i="9"/>
  <c r="D45" i="9"/>
  <c r="C45" i="9"/>
  <c r="B45" i="9"/>
  <c r="I44" i="9"/>
  <c r="H44" i="9"/>
  <c r="G44" i="9"/>
  <c r="P44" i="9" s="1"/>
  <c r="F44" i="9"/>
  <c r="E44" i="9"/>
  <c r="D44" i="9"/>
  <c r="D47" i="9" s="1"/>
  <c r="C44" i="9"/>
  <c r="B44" i="9"/>
  <c r="I43" i="9"/>
  <c r="H43" i="9"/>
  <c r="G43" i="9"/>
  <c r="F43" i="9"/>
  <c r="E43" i="9"/>
  <c r="D43" i="9"/>
  <c r="C43" i="9"/>
  <c r="L43" i="9" s="1"/>
  <c r="B43" i="9"/>
  <c r="I42" i="9"/>
  <c r="H42" i="9"/>
  <c r="G42" i="9"/>
  <c r="F42" i="9"/>
  <c r="E42" i="9"/>
  <c r="D42" i="9"/>
  <c r="C42" i="9"/>
  <c r="B42" i="9"/>
  <c r="L41" i="9"/>
  <c r="I41" i="9"/>
  <c r="H41" i="9"/>
  <c r="G41" i="9"/>
  <c r="G49" i="9" s="1"/>
  <c r="F41" i="9"/>
  <c r="F47" i="9" s="1"/>
  <c r="E41" i="9"/>
  <c r="D41" i="9"/>
  <c r="D48" i="9" s="1"/>
  <c r="C41" i="9"/>
  <c r="B41" i="9"/>
  <c r="I34" i="9"/>
  <c r="R34" i="9" s="1"/>
  <c r="H34" i="9"/>
  <c r="Q34" i="9" s="1"/>
  <c r="G34" i="9"/>
  <c r="F34" i="9"/>
  <c r="E34" i="9"/>
  <c r="D34" i="9"/>
  <c r="C34" i="9"/>
  <c r="L34" i="9" s="1"/>
  <c r="B34" i="9"/>
  <c r="K34" i="9" s="1"/>
  <c r="I33" i="9"/>
  <c r="R33" i="9" s="1"/>
  <c r="H33" i="9"/>
  <c r="G33" i="9"/>
  <c r="P33" i="9" s="1"/>
  <c r="F33" i="9"/>
  <c r="O33" i="9" s="1"/>
  <c r="E33" i="9"/>
  <c r="D33" i="9"/>
  <c r="C33" i="9"/>
  <c r="B33" i="9"/>
  <c r="K33" i="9" s="1"/>
  <c r="I32" i="9"/>
  <c r="H32" i="9"/>
  <c r="G32" i="9"/>
  <c r="P32" i="9" s="1"/>
  <c r="F32" i="9"/>
  <c r="E32" i="9"/>
  <c r="N32" i="9" s="1"/>
  <c r="D32" i="9"/>
  <c r="D35" i="9" s="1"/>
  <c r="C32" i="9"/>
  <c r="B32" i="9"/>
  <c r="K32" i="9" s="1"/>
  <c r="I31" i="9"/>
  <c r="R31" i="9" s="1"/>
  <c r="H31" i="9"/>
  <c r="G31" i="9"/>
  <c r="F31" i="9"/>
  <c r="E31" i="9"/>
  <c r="N31" i="9" s="1"/>
  <c r="D31" i="9"/>
  <c r="C31" i="9"/>
  <c r="L31" i="9" s="1"/>
  <c r="B31" i="9"/>
  <c r="B36" i="9" s="1"/>
  <c r="I30" i="9"/>
  <c r="R30" i="9" s="1"/>
  <c r="H30" i="9"/>
  <c r="Q30" i="9" s="1"/>
  <c r="G30" i="9"/>
  <c r="F30" i="9"/>
  <c r="E30" i="9"/>
  <c r="D30" i="9"/>
  <c r="C30" i="9"/>
  <c r="L30" i="9" s="1"/>
  <c r="B30" i="9"/>
  <c r="K30" i="9" s="1"/>
  <c r="I29" i="9"/>
  <c r="H29" i="9"/>
  <c r="H37" i="9" s="1"/>
  <c r="G29" i="9"/>
  <c r="G37" i="9" s="1"/>
  <c r="F29" i="9"/>
  <c r="F37" i="9" s="1"/>
  <c r="E29" i="9"/>
  <c r="E37" i="9" s="1"/>
  <c r="D29" i="9"/>
  <c r="D36" i="9" s="1"/>
  <c r="C29" i="9"/>
  <c r="C37" i="9" s="1"/>
  <c r="B29" i="9"/>
  <c r="I22" i="9"/>
  <c r="H22" i="9"/>
  <c r="Q22" i="9" s="1"/>
  <c r="G22" i="9"/>
  <c r="F22" i="9"/>
  <c r="E22" i="9"/>
  <c r="N22" i="9" s="1"/>
  <c r="D22" i="9"/>
  <c r="C22" i="9"/>
  <c r="L22" i="9" s="1"/>
  <c r="B22" i="9"/>
  <c r="K22" i="9" s="1"/>
  <c r="I21" i="9"/>
  <c r="H21" i="9"/>
  <c r="G21" i="9"/>
  <c r="P21" i="9" s="1"/>
  <c r="F21" i="9"/>
  <c r="O21" i="9" s="1"/>
  <c r="E21" i="9"/>
  <c r="N21" i="9" s="1"/>
  <c r="D21" i="9"/>
  <c r="C21" i="9"/>
  <c r="L21" i="9" s="1"/>
  <c r="B21" i="9"/>
  <c r="K21" i="9" s="1"/>
  <c r="N20" i="9"/>
  <c r="I20" i="9"/>
  <c r="H20" i="9"/>
  <c r="G20" i="9"/>
  <c r="P20" i="9" s="1"/>
  <c r="F20" i="9"/>
  <c r="E20" i="9"/>
  <c r="D20" i="9"/>
  <c r="M20" i="9" s="1"/>
  <c r="C20" i="9"/>
  <c r="L20" i="9" s="1"/>
  <c r="B20" i="9"/>
  <c r="K20" i="9" s="1"/>
  <c r="I19" i="9"/>
  <c r="H19" i="9"/>
  <c r="G19" i="9"/>
  <c r="F19" i="9"/>
  <c r="E19" i="9"/>
  <c r="N19" i="9" s="1"/>
  <c r="D19" i="9"/>
  <c r="C19" i="9"/>
  <c r="C23" i="9" s="1"/>
  <c r="B19" i="9"/>
  <c r="B24" i="9" s="1"/>
  <c r="I18" i="9"/>
  <c r="H18" i="9"/>
  <c r="Q18" i="9" s="1"/>
  <c r="G18" i="9"/>
  <c r="F18" i="9"/>
  <c r="E18" i="9"/>
  <c r="N18" i="9" s="1"/>
  <c r="D18" i="9"/>
  <c r="C18" i="9"/>
  <c r="C25" i="9" s="1"/>
  <c r="B18" i="9"/>
  <c r="K18" i="9" s="1"/>
  <c r="I17" i="9"/>
  <c r="I25" i="9" s="1"/>
  <c r="H17" i="9"/>
  <c r="H25" i="9" s="1"/>
  <c r="G17" i="9"/>
  <c r="G25" i="9" s="1"/>
  <c r="F17" i="9"/>
  <c r="F25" i="9" s="1"/>
  <c r="E17" i="9"/>
  <c r="E23" i="9" s="1"/>
  <c r="D17" i="9"/>
  <c r="D25" i="9" s="1"/>
  <c r="C17" i="9"/>
  <c r="C24" i="9" s="1"/>
  <c r="B17" i="9"/>
  <c r="B25" i="9" s="1"/>
  <c r="C13" i="9"/>
  <c r="F11" i="9"/>
  <c r="C11" i="9"/>
  <c r="O10" i="9"/>
  <c r="L10" i="9"/>
  <c r="I10" i="9"/>
  <c r="R10" i="9" s="1"/>
  <c r="H10" i="9"/>
  <c r="Q10" i="9" s="1"/>
  <c r="G10" i="9"/>
  <c r="P10" i="9" s="1"/>
  <c r="F10" i="9"/>
  <c r="E10" i="9"/>
  <c r="N10" i="9" s="1"/>
  <c r="D10" i="9"/>
  <c r="M10" i="9" s="1"/>
  <c r="C10" i="9"/>
  <c r="B10" i="9"/>
  <c r="K10" i="9" s="1"/>
  <c r="I9" i="9"/>
  <c r="R9" i="9" s="1"/>
  <c r="H9" i="9"/>
  <c r="Q9" i="9" s="1"/>
  <c r="G9" i="9"/>
  <c r="P9" i="9" s="1"/>
  <c r="F9" i="9"/>
  <c r="O9" i="9" s="1"/>
  <c r="E9" i="9"/>
  <c r="N9" i="9" s="1"/>
  <c r="D9" i="9"/>
  <c r="M33" i="9" s="1"/>
  <c r="C9" i="9"/>
  <c r="L9" i="9" s="1"/>
  <c r="B9" i="9"/>
  <c r="K9" i="9" s="1"/>
  <c r="I8" i="9"/>
  <c r="R8" i="9" s="1"/>
  <c r="H8" i="9"/>
  <c r="Q8" i="9" s="1"/>
  <c r="G8" i="9"/>
  <c r="P8" i="9" s="1"/>
  <c r="F8" i="9"/>
  <c r="O44" i="9" s="1"/>
  <c r="E8" i="9"/>
  <c r="N8" i="9" s="1"/>
  <c r="D8" i="9"/>
  <c r="M8" i="9" s="1"/>
  <c r="C8" i="9"/>
  <c r="L8" i="9" s="1"/>
  <c r="B8" i="9"/>
  <c r="K8" i="9" s="1"/>
  <c r="I7" i="9"/>
  <c r="R7" i="9" s="1"/>
  <c r="H7" i="9"/>
  <c r="Q7" i="9" s="1"/>
  <c r="G7" i="9"/>
  <c r="P7" i="9" s="1"/>
  <c r="F7" i="9"/>
  <c r="O7" i="9" s="1"/>
  <c r="E7" i="9"/>
  <c r="N7" i="9" s="1"/>
  <c r="D7" i="9"/>
  <c r="M43" i="9" s="1"/>
  <c r="C7" i="9"/>
  <c r="L7" i="9" s="1"/>
  <c r="B7" i="9"/>
  <c r="K7" i="9" s="1"/>
  <c r="I6" i="9"/>
  <c r="R6" i="9" s="1"/>
  <c r="H6" i="9"/>
  <c r="Q6" i="9" s="1"/>
  <c r="G6" i="9"/>
  <c r="P6" i="9" s="1"/>
  <c r="F6" i="9"/>
  <c r="O6" i="9" s="1"/>
  <c r="E6" i="9"/>
  <c r="N6" i="9" s="1"/>
  <c r="D6" i="9"/>
  <c r="M42" i="9" s="1"/>
  <c r="C6" i="9"/>
  <c r="L6" i="9" s="1"/>
  <c r="B6" i="9"/>
  <c r="K6" i="9" s="1"/>
  <c r="I5" i="9"/>
  <c r="H5" i="9"/>
  <c r="G5" i="9"/>
  <c r="F5" i="9"/>
  <c r="F13" i="9" s="1"/>
  <c r="E5" i="9"/>
  <c r="D5" i="9"/>
  <c r="D11" i="9" s="1"/>
  <c r="C5" i="9"/>
  <c r="C12" i="9" s="1"/>
  <c r="B5" i="9"/>
  <c r="S44" i="7"/>
  <c r="N51" i="7" s="1"/>
  <c r="I82" i="8" s="1"/>
  <c r="S44" i="6"/>
  <c r="G51" i="6" s="1"/>
  <c r="B70" i="8" s="1"/>
  <c r="S44" i="5"/>
  <c r="G51" i="5" s="1"/>
  <c r="B58" i="8" s="1"/>
  <c r="S44" i="4"/>
  <c r="G51" i="4" s="1"/>
  <c r="S44" i="3"/>
  <c r="G51" i="3" s="1"/>
  <c r="S44" i="2"/>
  <c r="G51" i="2" s="1"/>
  <c r="S44" i="1"/>
  <c r="N51" i="1" s="1"/>
  <c r="B35" i="9" l="1"/>
  <c r="L19" i="9"/>
  <c r="M5" i="9"/>
  <c r="M6" i="9"/>
  <c r="M9" i="9"/>
  <c r="L18" i="9"/>
  <c r="E13" i="9"/>
  <c r="E12" i="9"/>
  <c r="E11" i="9"/>
  <c r="N5" i="9"/>
  <c r="F12" i="9"/>
  <c r="D13" i="9"/>
  <c r="K17" i="9"/>
  <c r="M18" i="9"/>
  <c r="O19" i="9"/>
  <c r="Q20" i="9"/>
  <c r="M22" i="9"/>
  <c r="E25" i="9"/>
  <c r="B37" i="9"/>
  <c r="K29" i="9"/>
  <c r="O31" i="9"/>
  <c r="Q32" i="9"/>
  <c r="L44" i="9"/>
  <c r="M46" i="9"/>
  <c r="N54" i="9"/>
  <c r="N61" i="9" s="1"/>
  <c r="N56" i="9"/>
  <c r="N57" i="9"/>
  <c r="P82" i="9"/>
  <c r="I13" i="9"/>
  <c r="I12" i="9"/>
  <c r="I11" i="9"/>
  <c r="B13" i="9"/>
  <c r="B12" i="9"/>
  <c r="B11" i="9"/>
  <c r="E24" i="9"/>
  <c r="I37" i="9"/>
  <c r="I36" i="9"/>
  <c r="M30" i="9"/>
  <c r="M34" i="9"/>
  <c r="N59" i="9"/>
  <c r="O5" i="9"/>
  <c r="O8" i="9"/>
  <c r="L17" i="9"/>
  <c r="P19" i="9"/>
  <c r="R20" i="9"/>
  <c r="M29" i="9"/>
  <c r="N30" i="9"/>
  <c r="P31" i="9"/>
  <c r="L33" i="9"/>
  <c r="N34" i="9"/>
  <c r="D37" i="9"/>
  <c r="O42" i="9"/>
  <c r="N43" i="9"/>
  <c r="L45" i="9"/>
  <c r="L46" i="9"/>
  <c r="N58" i="9"/>
  <c r="M66" i="9"/>
  <c r="R5" i="9"/>
  <c r="D12" i="9"/>
  <c r="R21" i="9"/>
  <c r="R45" i="9"/>
  <c r="K67" i="9"/>
  <c r="M67" i="9"/>
  <c r="G13" i="9"/>
  <c r="G12" i="9"/>
  <c r="G11" i="9"/>
  <c r="P5" i="9"/>
  <c r="N17" i="9"/>
  <c r="O18" i="9"/>
  <c r="Q19" i="9"/>
  <c r="M21" i="9"/>
  <c r="O22" i="9"/>
  <c r="R29" i="9"/>
  <c r="O30" i="9"/>
  <c r="Q31" i="9"/>
  <c r="O34" i="9"/>
  <c r="O43" i="9"/>
  <c r="M45" i="9"/>
  <c r="P55" i="9"/>
  <c r="M68" i="9"/>
  <c r="M69" i="9"/>
  <c r="M70" i="9"/>
  <c r="R81" i="9"/>
  <c r="B23" i="9"/>
  <c r="R32" i="9"/>
  <c r="M7" i="9"/>
  <c r="H13" i="9"/>
  <c r="H12" i="9"/>
  <c r="H11" i="9"/>
  <c r="Q5" i="9"/>
  <c r="P18" i="9"/>
  <c r="R19" i="9"/>
  <c r="P22" i="9"/>
  <c r="P30" i="9"/>
  <c r="L32" i="9"/>
  <c r="M32" i="9"/>
  <c r="N33" i="9"/>
  <c r="P34" i="9"/>
  <c r="L77" i="9"/>
  <c r="L78" i="9"/>
  <c r="L80" i="9"/>
  <c r="R54" i="9"/>
  <c r="K19" i="9"/>
  <c r="K31" i="9"/>
  <c r="K5" i="9"/>
  <c r="R18" i="9"/>
  <c r="R22" i="9"/>
  <c r="M31" i="9"/>
  <c r="C49" i="9"/>
  <c r="C48" i="9"/>
  <c r="C47" i="9"/>
  <c r="R58" i="9"/>
  <c r="L5" i="9"/>
  <c r="M19" i="9"/>
  <c r="O20" i="9"/>
  <c r="Q21" i="9"/>
  <c r="O32" i="9"/>
  <c r="Q33" i="9"/>
  <c r="I35" i="9"/>
  <c r="L42" i="9"/>
  <c r="L47" i="9" s="1"/>
  <c r="L57" i="9"/>
  <c r="Q68" i="9"/>
  <c r="O17" i="9"/>
  <c r="F23" i="9"/>
  <c r="F24" i="9"/>
  <c r="N29" i="9"/>
  <c r="E35" i="9"/>
  <c r="E36" i="9"/>
  <c r="M41" i="9"/>
  <c r="Q44" i="9"/>
  <c r="K45" i="9"/>
  <c r="F49" i="9"/>
  <c r="K54" i="9"/>
  <c r="Q55" i="9"/>
  <c r="O56" i="9"/>
  <c r="M57" i="9"/>
  <c r="K58" i="9"/>
  <c r="E61" i="9"/>
  <c r="N66" i="9"/>
  <c r="L67" i="9"/>
  <c r="R68" i="9"/>
  <c r="P69" i="9"/>
  <c r="N70" i="9"/>
  <c r="Q78" i="9"/>
  <c r="O79" i="9"/>
  <c r="M80" i="9"/>
  <c r="K81" i="9"/>
  <c r="Q82" i="9"/>
  <c r="P17" i="9"/>
  <c r="G23" i="9"/>
  <c r="G24" i="9"/>
  <c r="O29" i="9"/>
  <c r="F35" i="9"/>
  <c r="F36" i="9"/>
  <c r="E49" i="9"/>
  <c r="E48" i="9"/>
  <c r="E47" i="9"/>
  <c r="N41" i="9"/>
  <c r="O41" i="9"/>
  <c r="N42" i="9"/>
  <c r="P43" i="9"/>
  <c r="R44" i="9"/>
  <c r="N46" i="9"/>
  <c r="L54" i="9"/>
  <c r="R55" i="9"/>
  <c r="P56" i="9"/>
  <c r="L58" i="9"/>
  <c r="O66" i="9"/>
  <c r="K68" i="9"/>
  <c r="Q69" i="9"/>
  <c r="O70" i="9"/>
  <c r="C85" i="9"/>
  <c r="C84" i="9"/>
  <c r="R78" i="9"/>
  <c r="P79" i="9"/>
  <c r="N80" i="9"/>
  <c r="R82" i="9"/>
  <c r="Q17" i="9"/>
  <c r="H23" i="9"/>
  <c r="H24" i="9"/>
  <c r="P29" i="9"/>
  <c r="G35" i="9"/>
  <c r="G36" i="9"/>
  <c r="Q43" i="9"/>
  <c r="K44" i="9"/>
  <c r="M54" i="9"/>
  <c r="K55" i="9"/>
  <c r="N55" i="9"/>
  <c r="Q56" i="9"/>
  <c r="O57" i="9"/>
  <c r="M58" i="9"/>
  <c r="E59" i="9"/>
  <c r="P66" i="9"/>
  <c r="N67" i="9"/>
  <c r="L68" i="9"/>
  <c r="R69" i="9"/>
  <c r="P70" i="9"/>
  <c r="D72" i="9"/>
  <c r="K78" i="9"/>
  <c r="Q79" i="9"/>
  <c r="O80" i="9"/>
  <c r="M81" i="9"/>
  <c r="K82" i="9"/>
  <c r="R17" i="9"/>
  <c r="I23" i="9"/>
  <c r="I24" i="9"/>
  <c r="Q29" i="9"/>
  <c r="H35" i="9"/>
  <c r="H36" i="9"/>
  <c r="P42" i="9"/>
  <c r="R43" i="9"/>
  <c r="M44" i="9"/>
  <c r="N45" i="9"/>
  <c r="P46" i="9"/>
  <c r="L55" i="9"/>
  <c r="R56" i="9"/>
  <c r="P57" i="9"/>
  <c r="M65" i="9"/>
  <c r="Q66" i="9"/>
  <c r="O67" i="9"/>
  <c r="K69" i="9"/>
  <c r="Q70" i="9"/>
  <c r="R79" i="9"/>
  <c r="P80" i="9"/>
  <c r="N81" i="9"/>
  <c r="H49" i="9"/>
  <c r="H48" i="9"/>
  <c r="H47" i="9"/>
  <c r="Q41" i="9"/>
  <c r="Q42" i="9"/>
  <c r="K43" i="9"/>
  <c r="Q46" i="9"/>
  <c r="O54" i="9"/>
  <c r="M55" i="9"/>
  <c r="K56" i="9"/>
  <c r="Q57" i="9"/>
  <c r="O58" i="9"/>
  <c r="R66" i="9"/>
  <c r="P67" i="9"/>
  <c r="N68" i="9"/>
  <c r="L69" i="9"/>
  <c r="R70" i="9"/>
  <c r="M78" i="9"/>
  <c r="K79" i="9"/>
  <c r="L79" i="9"/>
  <c r="Q80" i="9"/>
  <c r="O81" i="9"/>
  <c r="M82" i="9"/>
  <c r="I49" i="9"/>
  <c r="I48" i="9"/>
  <c r="I47" i="9"/>
  <c r="R41" i="9"/>
  <c r="R42" i="9"/>
  <c r="N44" i="9"/>
  <c r="P45" i="9"/>
  <c r="R46" i="9"/>
  <c r="B61" i="9"/>
  <c r="B60" i="9"/>
  <c r="B59" i="9"/>
  <c r="K53" i="9"/>
  <c r="P54" i="9"/>
  <c r="L56" i="9"/>
  <c r="R57" i="9"/>
  <c r="P58" i="9"/>
  <c r="K66" i="9"/>
  <c r="Q67" i="9"/>
  <c r="O68" i="9"/>
  <c r="K70" i="9"/>
  <c r="N78" i="9"/>
  <c r="R80" i="9"/>
  <c r="P81" i="9"/>
  <c r="N82" i="9"/>
  <c r="M17" i="9"/>
  <c r="D23" i="9"/>
  <c r="D24" i="9"/>
  <c r="L29" i="9"/>
  <c r="C35" i="9"/>
  <c r="C36" i="9"/>
  <c r="B49" i="9"/>
  <c r="B48" i="9"/>
  <c r="B47" i="9"/>
  <c r="K41" i="9"/>
  <c r="K42" i="9"/>
  <c r="Q45" i="9"/>
  <c r="K46" i="9"/>
  <c r="Q54" i="9"/>
  <c r="O55" i="9"/>
  <c r="M56" i="9"/>
  <c r="K57" i="9"/>
  <c r="Q58" i="9"/>
  <c r="L66" i="9"/>
  <c r="R67" i="9"/>
  <c r="P68" i="9"/>
  <c r="N69" i="9"/>
  <c r="L70" i="9"/>
  <c r="O78" i="9"/>
  <c r="M79" i="9"/>
  <c r="K80" i="9"/>
  <c r="Q81" i="9"/>
  <c r="O82" i="9"/>
  <c r="P41" i="9"/>
  <c r="G47" i="9"/>
  <c r="G48" i="9"/>
  <c r="O53" i="9"/>
  <c r="F59" i="9"/>
  <c r="F60" i="9"/>
  <c r="N65" i="9"/>
  <c r="E71" i="9"/>
  <c r="E72" i="9"/>
  <c r="M77" i="9"/>
  <c r="D83" i="9"/>
  <c r="P53" i="9"/>
  <c r="G59" i="9"/>
  <c r="G60" i="9"/>
  <c r="O65" i="9"/>
  <c r="F71" i="9"/>
  <c r="F72" i="9"/>
  <c r="N77" i="9"/>
  <c r="E83" i="9"/>
  <c r="D84" i="9"/>
  <c r="Q53" i="9"/>
  <c r="H59" i="9"/>
  <c r="H60" i="9"/>
  <c r="P65" i="9"/>
  <c r="G71" i="9"/>
  <c r="G72" i="9"/>
  <c r="O77" i="9"/>
  <c r="F83" i="9"/>
  <c r="E84" i="9"/>
  <c r="R53" i="9"/>
  <c r="I59" i="9"/>
  <c r="I60" i="9"/>
  <c r="Q65" i="9"/>
  <c r="H71" i="9"/>
  <c r="H72" i="9"/>
  <c r="P77" i="9"/>
  <c r="F84" i="9"/>
  <c r="R65" i="9"/>
  <c r="I71" i="9"/>
  <c r="I72" i="9"/>
  <c r="Q77" i="9"/>
  <c r="H83" i="9"/>
  <c r="L53" i="9"/>
  <c r="C59" i="9"/>
  <c r="C60" i="9"/>
  <c r="K65" i="9"/>
  <c r="B71" i="9"/>
  <c r="B72" i="9"/>
  <c r="R77" i="9"/>
  <c r="I83" i="9"/>
  <c r="H84" i="9"/>
  <c r="M53" i="9"/>
  <c r="D59" i="9"/>
  <c r="D60" i="9"/>
  <c r="L65" i="9"/>
  <c r="C71" i="9"/>
  <c r="C72" i="9"/>
  <c r="K77" i="9"/>
  <c r="I84" i="9"/>
  <c r="J47" i="7"/>
  <c r="H50" i="7"/>
  <c r="B46" i="8"/>
  <c r="B34" i="8"/>
  <c r="B22" i="8"/>
  <c r="I10" i="8"/>
  <c r="G48" i="7"/>
  <c r="J50" i="7"/>
  <c r="H48" i="7"/>
  <c r="G51" i="7"/>
  <c r="G46" i="7"/>
  <c r="J48" i="7"/>
  <c r="H51" i="7"/>
  <c r="H46" i="7"/>
  <c r="G49" i="7"/>
  <c r="J51" i="7"/>
  <c r="H49" i="7"/>
  <c r="J49" i="7"/>
  <c r="J46" i="7"/>
  <c r="G47" i="7"/>
  <c r="H47" i="7"/>
  <c r="G50" i="7"/>
  <c r="I46" i="7"/>
  <c r="I47" i="7"/>
  <c r="I48" i="7"/>
  <c r="I49" i="7"/>
  <c r="I50" i="7"/>
  <c r="I51" i="7"/>
  <c r="K46" i="7"/>
  <c r="K47" i="7"/>
  <c r="K48" i="7"/>
  <c r="K49" i="7"/>
  <c r="K50" i="7"/>
  <c r="K51" i="7"/>
  <c r="L46" i="7"/>
  <c r="L47" i="7"/>
  <c r="L48" i="7"/>
  <c r="L49" i="7"/>
  <c r="L50" i="7"/>
  <c r="L51" i="7"/>
  <c r="M46" i="7"/>
  <c r="M47" i="7"/>
  <c r="M48" i="7"/>
  <c r="M49" i="7"/>
  <c r="M50" i="7"/>
  <c r="M51" i="7"/>
  <c r="N46" i="7"/>
  <c r="N47" i="7"/>
  <c r="N48" i="7"/>
  <c r="N49" i="7"/>
  <c r="N50" i="7"/>
  <c r="H46" i="6"/>
  <c r="H49" i="6"/>
  <c r="I46" i="6"/>
  <c r="I47" i="6"/>
  <c r="I48" i="6"/>
  <c r="I49" i="6"/>
  <c r="I50" i="6"/>
  <c r="I51" i="6"/>
  <c r="N47" i="6"/>
  <c r="H51" i="6"/>
  <c r="J46" i="6"/>
  <c r="J47" i="6"/>
  <c r="J48" i="6"/>
  <c r="J49" i="6"/>
  <c r="J50" i="6"/>
  <c r="J51" i="6"/>
  <c r="N46" i="6"/>
  <c r="N48" i="6"/>
  <c r="N51" i="6"/>
  <c r="K46" i="6"/>
  <c r="K47" i="6"/>
  <c r="K48" i="6"/>
  <c r="K49" i="6"/>
  <c r="K50" i="6"/>
  <c r="K51" i="6"/>
  <c r="H47" i="6"/>
  <c r="H50" i="6"/>
  <c r="L46" i="6"/>
  <c r="L47" i="6"/>
  <c r="L48" i="6"/>
  <c r="L49" i="6"/>
  <c r="L50" i="6"/>
  <c r="L51" i="6"/>
  <c r="N50" i="6"/>
  <c r="H48" i="6"/>
  <c r="M46" i="6"/>
  <c r="M47" i="6"/>
  <c r="M48" i="6"/>
  <c r="M49" i="6"/>
  <c r="M50" i="6"/>
  <c r="M51" i="6"/>
  <c r="N49" i="6"/>
  <c r="G46" i="6"/>
  <c r="G47" i="6"/>
  <c r="G48" i="6"/>
  <c r="G49" i="6"/>
  <c r="G50" i="6"/>
  <c r="J51" i="5"/>
  <c r="E58" i="8" s="1"/>
  <c r="H48" i="5"/>
  <c r="C55" i="8" s="1"/>
  <c r="J48" i="5"/>
  <c r="E55" i="8" s="1"/>
  <c r="H49" i="5"/>
  <c r="C56" i="8" s="1"/>
  <c r="J49" i="5"/>
  <c r="E56" i="8" s="1"/>
  <c r="H46" i="5"/>
  <c r="H50" i="5"/>
  <c r="C57" i="8" s="1"/>
  <c r="J47" i="5"/>
  <c r="E54" i="8" s="1"/>
  <c r="J46" i="5"/>
  <c r="J50" i="5"/>
  <c r="E57" i="8" s="1"/>
  <c r="H47" i="5"/>
  <c r="C54" i="8" s="1"/>
  <c r="H51" i="5"/>
  <c r="C58" i="8" s="1"/>
  <c r="I46" i="5"/>
  <c r="D53" i="8" s="1"/>
  <c r="I47" i="5"/>
  <c r="D54" i="8" s="1"/>
  <c r="I48" i="5"/>
  <c r="D55" i="8" s="1"/>
  <c r="I49" i="5"/>
  <c r="D56" i="8" s="1"/>
  <c r="I50" i="5"/>
  <c r="D57" i="8" s="1"/>
  <c r="I51" i="5"/>
  <c r="D58" i="8" s="1"/>
  <c r="K46" i="5"/>
  <c r="F53" i="8" s="1"/>
  <c r="K47" i="5"/>
  <c r="F54" i="8" s="1"/>
  <c r="K48" i="5"/>
  <c r="F55" i="8" s="1"/>
  <c r="K49" i="5"/>
  <c r="F56" i="8" s="1"/>
  <c r="K50" i="5"/>
  <c r="F57" i="8" s="1"/>
  <c r="K51" i="5"/>
  <c r="F58" i="8" s="1"/>
  <c r="L46" i="5"/>
  <c r="G53" i="8" s="1"/>
  <c r="L47" i="5"/>
  <c r="G54" i="8" s="1"/>
  <c r="L48" i="5"/>
  <c r="G55" i="8" s="1"/>
  <c r="L49" i="5"/>
  <c r="G56" i="8" s="1"/>
  <c r="L50" i="5"/>
  <c r="G57" i="8" s="1"/>
  <c r="L51" i="5"/>
  <c r="G58" i="8" s="1"/>
  <c r="M46" i="5"/>
  <c r="H53" i="8" s="1"/>
  <c r="M47" i="5"/>
  <c r="H54" i="8" s="1"/>
  <c r="M48" i="5"/>
  <c r="H55" i="8" s="1"/>
  <c r="M49" i="5"/>
  <c r="H56" i="8" s="1"/>
  <c r="M50" i="5"/>
  <c r="H57" i="8" s="1"/>
  <c r="M51" i="5"/>
  <c r="H58" i="8" s="1"/>
  <c r="N46" i="5"/>
  <c r="I53" i="8" s="1"/>
  <c r="N47" i="5"/>
  <c r="I54" i="8" s="1"/>
  <c r="N48" i="5"/>
  <c r="I55" i="8" s="1"/>
  <c r="N49" i="5"/>
  <c r="I56" i="8" s="1"/>
  <c r="N50" i="5"/>
  <c r="I57" i="8" s="1"/>
  <c r="N51" i="5"/>
  <c r="I58" i="8" s="1"/>
  <c r="G46" i="5"/>
  <c r="B53" i="8" s="1"/>
  <c r="G47" i="5"/>
  <c r="B54" i="8" s="1"/>
  <c r="G48" i="5"/>
  <c r="B55" i="8" s="1"/>
  <c r="G49" i="5"/>
  <c r="B56" i="8" s="1"/>
  <c r="G50" i="5"/>
  <c r="B57" i="8" s="1"/>
  <c r="J48" i="4"/>
  <c r="H49" i="4"/>
  <c r="J49" i="4"/>
  <c r="H46" i="4"/>
  <c r="H50" i="4"/>
  <c r="J46" i="4"/>
  <c r="J50" i="4"/>
  <c r="H48" i="4"/>
  <c r="H47" i="4"/>
  <c r="H51" i="4"/>
  <c r="J47" i="4"/>
  <c r="J51" i="4"/>
  <c r="I46" i="4"/>
  <c r="I47" i="4"/>
  <c r="I48" i="4"/>
  <c r="I49" i="4"/>
  <c r="I50" i="4"/>
  <c r="I51" i="4"/>
  <c r="K46" i="4"/>
  <c r="K47" i="4"/>
  <c r="K48" i="4"/>
  <c r="K49" i="4"/>
  <c r="K50" i="4"/>
  <c r="K51" i="4"/>
  <c r="L47" i="4"/>
  <c r="L49" i="4"/>
  <c r="L50" i="4"/>
  <c r="L51" i="4"/>
  <c r="L48" i="4"/>
  <c r="M46" i="4"/>
  <c r="M47" i="4"/>
  <c r="M48" i="4"/>
  <c r="M49" i="4"/>
  <c r="M50" i="4"/>
  <c r="M51" i="4"/>
  <c r="N46" i="4"/>
  <c r="N47" i="4"/>
  <c r="N48" i="4"/>
  <c r="N49" i="4"/>
  <c r="N50" i="4"/>
  <c r="N51" i="4"/>
  <c r="L46" i="4"/>
  <c r="G46" i="4"/>
  <c r="B41" i="8" s="1"/>
  <c r="G47" i="4"/>
  <c r="G48" i="4"/>
  <c r="G49" i="4"/>
  <c r="G50" i="4"/>
  <c r="H46" i="3"/>
  <c r="H47" i="3"/>
  <c r="H48" i="3"/>
  <c r="H49" i="3"/>
  <c r="H50" i="3"/>
  <c r="H51" i="3"/>
  <c r="I46" i="3"/>
  <c r="I47" i="3"/>
  <c r="I48" i="3"/>
  <c r="I49" i="3"/>
  <c r="I50" i="3"/>
  <c r="I51" i="3"/>
  <c r="J46" i="3"/>
  <c r="J47" i="3"/>
  <c r="J48" i="3"/>
  <c r="J49" i="3"/>
  <c r="J50" i="3"/>
  <c r="J51" i="3"/>
  <c r="K46" i="3"/>
  <c r="K47" i="3"/>
  <c r="K48" i="3"/>
  <c r="K49" i="3"/>
  <c r="K50" i="3"/>
  <c r="K51" i="3"/>
  <c r="L46" i="3"/>
  <c r="L47" i="3"/>
  <c r="L48" i="3"/>
  <c r="L49" i="3"/>
  <c r="L50" i="3"/>
  <c r="L51" i="3"/>
  <c r="M46" i="3"/>
  <c r="M47" i="3"/>
  <c r="M48" i="3"/>
  <c r="M49" i="3"/>
  <c r="M50" i="3"/>
  <c r="M51" i="3"/>
  <c r="N46" i="3"/>
  <c r="N47" i="3"/>
  <c r="N48" i="3"/>
  <c r="N49" i="3"/>
  <c r="N50" i="3"/>
  <c r="N51" i="3"/>
  <c r="G46" i="3"/>
  <c r="G47" i="3"/>
  <c r="G48" i="3"/>
  <c r="G49" i="3"/>
  <c r="G50" i="3"/>
  <c r="H48" i="2"/>
  <c r="M48" i="2"/>
  <c r="M49" i="2"/>
  <c r="H46" i="2"/>
  <c r="H50" i="2"/>
  <c r="M46" i="2"/>
  <c r="M50" i="2"/>
  <c r="H49" i="2"/>
  <c r="H47" i="2"/>
  <c r="H51" i="2"/>
  <c r="M47" i="2"/>
  <c r="M51" i="2"/>
  <c r="I46" i="2"/>
  <c r="I47" i="2"/>
  <c r="I48" i="2"/>
  <c r="I49" i="2"/>
  <c r="I50" i="2"/>
  <c r="I51" i="2"/>
  <c r="J46" i="2"/>
  <c r="J47" i="2"/>
  <c r="J48" i="2"/>
  <c r="J49" i="2"/>
  <c r="J50" i="2"/>
  <c r="J51" i="2"/>
  <c r="K46" i="2"/>
  <c r="K47" i="2"/>
  <c r="K48" i="2"/>
  <c r="K49" i="2"/>
  <c r="K50" i="2"/>
  <c r="K51" i="2"/>
  <c r="L46" i="2"/>
  <c r="L47" i="2"/>
  <c r="L48" i="2"/>
  <c r="L49" i="2"/>
  <c r="L50" i="2"/>
  <c r="L51" i="2"/>
  <c r="N46" i="2"/>
  <c r="N47" i="2"/>
  <c r="N48" i="2"/>
  <c r="N49" i="2"/>
  <c r="N50" i="2"/>
  <c r="N51" i="2"/>
  <c r="G46" i="2"/>
  <c r="G47" i="2"/>
  <c r="G48" i="2"/>
  <c r="G49" i="2"/>
  <c r="G50" i="2"/>
  <c r="H46" i="1"/>
  <c r="H47" i="1"/>
  <c r="H48" i="1"/>
  <c r="H49" i="1"/>
  <c r="H50" i="1"/>
  <c r="H51" i="1"/>
  <c r="I46" i="1"/>
  <c r="I47" i="1"/>
  <c r="I48" i="1"/>
  <c r="I49" i="1"/>
  <c r="I50" i="1"/>
  <c r="I51" i="1"/>
  <c r="G49" i="1"/>
  <c r="L46" i="1"/>
  <c r="L47" i="1"/>
  <c r="L48" i="1"/>
  <c r="L49" i="1"/>
  <c r="L50" i="1"/>
  <c r="L51" i="1"/>
  <c r="G47" i="1"/>
  <c r="G51" i="1"/>
  <c r="J46" i="1"/>
  <c r="J48" i="1"/>
  <c r="J51" i="1"/>
  <c r="K46" i="1"/>
  <c r="K48" i="1"/>
  <c r="K51" i="1"/>
  <c r="M46" i="1"/>
  <c r="M47" i="1"/>
  <c r="M48" i="1"/>
  <c r="M49" i="1"/>
  <c r="M50" i="1"/>
  <c r="M51" i="1"/>
  <c r="G46" i="1"/>
  <c r="G48" i="1"/>
  <c r="G50" i="1"/>
  <c r="J47" i="1"/>
  <c r="J49" i="1"/>
  <c r="J50" i="1"/>
  <c r="K47" i="1"/>
  <c r="K49" i="1"/>
  <c r="K50" i="1"/>
  <c r="N46" i="1"/>
  <c r="N47" i="1"/>
  <c r="N48" i="1"/>
  <c r="N49" i="1"/>
  <c r="N50" i="1"/>
  <c r="J55" i="1"/>
  <c r="Q61" i="9" l="1"/>
  <c r="Q60" i="9"/>
  <c r="Q59" i="9"/>
  <c r="L61" i="9"/>
  <c r="L60" i="9"/>
  <c r="L59" i="9"/>
  <c r="W53" i="9"/>
  <c r="L85" i="9"/>
  <c r="L84" i="9"/>
  <c r="L83" i="9"/>
  <c r="T83" i="9"/>
  <c r="K83" i="9"/>
  <c r="K85" i="9"/>
  <c r="K84" i="9"/>
  <c r="N85" i="9"/>
  <c r="N84" i="9"/>
  <c r="N83" i="9"/>
  <c r="Y77" i="9"/>
  <c r="M85" i="9"/>
  <c r="M84" i="9"/>
  <c r="M83" i="9"/>
  <c r="W56" i="9"/>
  <c r="Y44" i="9"/>
  <c r="AC78" i="9"/>
  <c r="AA56" i="9"/>
  <c r="N49" i="9"/>
  <c r="N48" i="9"/>
  <c r="N47" i="9"/>
  <c r="N37" i="9"/>
  <c r="N36" i="9"/>
  <c r="N35" i="9"/>
  <c r="Q13" i="9"/>
  <c r="Q12" i="9"/>
  <c r="Q11" i="9"/>
  <c r="N25" i="9"/>
  <c r="N24" i="9"/>
  <c r="N23" i="9"/>
  <c r="R13" i="9"/>
  <c r="R12" i="9"/>
  <c r="R11" i="9"/>
  <c r="L25" i="9"/>
  <c r="L24" i="9"/>
  <c r="L23" i="9"/>
  <c r="X30" i="9"/>
  <c r="Z31" i="9"/>
  <c r="T26" i="9"/>
  <c r="Y17" i="9" s="1"/>
  <c r="K23" i="9"/>
  <c r="K25" i="9"/>
  <c r="K24" i="9"/>
  <c r="T50" i="9"/>
  <c r="K49" i="9"/>
  <c r="K48" i="9"/>
  <c r="K47" i="9"/>
  <c r="V41" i="9"/>
  <c r="AC44" i="9"/>
  <c r="X79" i="9"/>
  <c r="Y81" i="9"/>
  <c r="Z41" i="9"/>
  <c r="O49" i="9"/>
  <c r="O48" i="9"/>
  <c r="O47" i="9"/>
  <c r="AA18" i="9"/>
  <c r="V67" i="9"/>
  <c r="R85" i="9"/>
  <c r="R84" i="9"/>
  <c r="R83" i="9"/>
  <c r="Q85" i="9"/>
  <c r="Q84" i="9"/>
  <c r="Q83" i="9"/>
  <c r="AB77" i="9"/>
  <c r="Q73" i="9"/>
  <c r="Q72" i="9"/>
  <c r="Q71" i="9"/>
  <c r="P49" i="9"/>
  <c r="P48" i="9"/>
  <c r="P47" i="9"/>
  <c r="AA41" i="9"/>
  <c r="V46" i="9"/>
  <c r="AC42" i="9"/>
  <c r="Z58" i="9"/>
  <c r="Q49" i="9"/>
  <c r="Q48" i="9"/>
  <c r="Q47" i="9"/>
  <c r="AB41" i="9"/>
  <c r="Y45" i="9"/>
  <c r="AB56" i="9"/>
  <c r="P37" i="9"/>
  <c r="P36" i="9"/>
  <c r="P35" i="9"/>
  <c r="P25" i="9"/>
  <c r="P24" i="9"/>
  <c r="P23" i="9"/>
  <c r="AA17" i="9"/>
  <c r="V54" i="9"/>
  <c r="AB31" i="9"/>
  <c r="X66" i="9"/>
  <c r="L48" i="9"/>
  <c r="T38" i="9"/>
  <c r="AB32" i="9" s="1"/>
  <c r="K37" i="9"/>
  <c r="K36" i="9"/>
  <c r="V29" i="9"/>
  <c r="K35" i="9"/>
  <c r="W18" i="9"/>
  <c r="R73" i="9"/>
  <c r="R72" i="9"/>
  <c r="R71" i="9"/>
  <c r="M73" i="9"/>
  <c r="X65" i="9"/>
  <c r="M72" i="9"/>
  <c r="M71" i="9"/>
  <c r="X54" i="9"/>
  <c r="Z55" i="9"/>
  <c r="AA45" i="9"/>
  <c r="AC79" i="9"/>
  <c r="V19" i="9"/>
  <c r="AC32" i="9"/>
  <c r="P73" i="9"/>
  <c r="P72" i="9"/>
  <c r="P71" i="9"/>
  <c r="AA65" i="9"/>
  <c r="AB45" i="9"/>
  <c r="L37" i="9"/>
  <c r="L36" i="9"/>
  <c r="L35" i="9"/>
  <c r="W29" i="9"/>
  <c r="V70" i="9"/>
  <c r="T62" i="9"/>
  <c r="Y53" i="9" s="1"/>
  <c r="K61" i="9"/>
  <c r="K60" i="9"/>
  <c r="K59" i="9"/>
  <c r="V53" i="9"/>
  <c r="R49" i="9"/>
  <c r="R48" i="9"/>
  <c r="R47" i="9"/>
  <c r="AC41" i="9"/>
  <c r="AB57" i="9"/>
  <c r="X44" i="9"/>
  <c r="R25" i="9"/>
  <c r="R24" i="9"/>
  <c r="R23" i="9"/>
  <c r="Y55" i="9"/>
  <c r="W54" i="9"/>
  <c r="AB21" i="9"/>
  <c r="T14" i="9"/>
  <c r="Y5" i="9" s="1"/>
  <c r="K13" i="9"/>
  <c r="K12" i="9"/>
  <c r="K11" i="9"/>
  <c r="AC54" i="9"/>
  <c r="X32" i="9"/>
  <c r="X70" i="9"/>
  <c r="Z30" i="9"/>
  <c r="P13" i="9"/>
  <c r="P12" i="9"/>
  <c r="P11" i="9"/>
  <c r="Y58" i="9"/>
  <c r="W33" i="9"/>
  <c r="O12" i="9"/>
  <c r="O13" i="9"/>
  <c r="O11" i="9"/>
  <c r="L49" i="9"/>
  <c r="Y57" i="9"/>
  <c r="R61" i="9"/>
  <c r="R60" i="9"/>
  <c r="R59" i="9"/>
  <c r="AC53" i="9"/>
  <c r="M25" i="9"/>
  <c r="M24" i="9"/>
  <c r="M23" i="9"/>
  <c r="X17" i="9"/>
  <c r="O85" i="9"/>
  <c r="O84" i="9"/>
  <c r="O83" i="9"/>
  <c r="AC57" i="9"/>
  <c r="V43" i="9"/>
  <c r="Q37" i="9"/>
  <c r="Q36" i="9"/>
  <c r="Q35" i="9"/>
  <c r="AB29" i="9"/>
  <c r="AC22" i="9"/>
  <c r="Z18" i="9"/>
  <c r="L73" i="9"/>
  <c r="L72" i="9"/>
  <c r="L71" i="9"/>
  <c r="O73" i="9"/>
  <c r="O72" i="9"/>
  <c r="O71" i="9"/>
  <c r="N73" i="9"/>
  <c r="N72" i="9"/>
  <c r="N71" i="9"/>
  <c r="V42" i="9"/>
  <c r="X78" i="9"/>
  <c r="V56" i="9"/>
  <c r="AC43" i="9"/>
  <c r="V55" i="9"/>
  <c r="Y46" i="9"/>
  <c r="V81" i="9"/>
  <c r="V45" i="9"/>
  <c r="O25" i="9"/>
  <c r="O24" i="9"/>
  <c r="O23" i="9"/>
  <c r="Z17" i="9"/>
  <c r="Z20" i="9"/>
  <c r="W32" i="9"/>
  <c r="R37" i="9"/>
  <c r="R36" i="9"/>
  <c r="AC29" i="9"/>
  <c r="R35" i="9"/>
  <c r="AC21" i="9"/>
  <c r="AA31" i="9"/>
  <c r="Y56" i="9"/>
  <c r="T74" i="9"/>
  <c r="Z69" i="9" s="1"/>
  <c r="K73" i="9"/>
  <c r="K72" i="9"/>
  <c r="K71" i="9"/>
  <c r="AA42" i="9"/>
  <c r="AB69" i="9"/>
  <c r="X68" i="9"/>
  <c r="Z22" i="9"/>
  <c r="W46" i="9"/>
  <c r="Y30" i="9"/>
  <c r="Y54" i="9"/>
  <c r="X22" i="9"/>
  <c r="N13" i="9"/>
  <c r="N12" i="9"/>
  <c r="N11" i="9"/>
  <c r="M13" i="9"/>
  <c r="M12" i="9"/>
  <c r="M11" i="9"/>
  <c r="V80" i="9"/>
  <c r="AB44" i="9"/>
  <c r="V66" i="9"/>
  <c r="Z54" i="9"/>
  <c r="AA57" i="9"/>
  <c r="AA22" i="9"/>
  <c r="AB58" i="9"/>
  <c r="AC70" i="9"/>
  <c r="Q25" i="9"/>
  <c r="Q24" i="9"/>
  <c r="Q23" i="9"/>
  <c r="AB17" i="9"/>
  <c r="V31" i="9"/>
  <c r="V57" i="9"/>
  <c r="Z80" i="9"/>
  <c r="V44" i="9"/>
  <c r="AC82" i="9"/>
  <c r="AA43" i="9"/>
  <c r="V58" i="9"/>
  <c r="M49" i="9"/>
  <c r="X41" i="9"/>
  <c r="M48" i="9"/>
  <c r="M47" i="9"/>
  <c r="W57" i="9"/>
  <c r="L13" i="9"/>
  <c r="L12" i="9"/>
  <c r="L11" i="9"/>
  <c r="X31" i="9"/>
  <c r="AA55" i="9"/>
  <c r="X21" i="9"/>
  <c r="W45" i="9"/>
  <c r="X29" i="9"/>
  <c r="M37" i="9"/>
  <c r="M36" i="9"/>
  <c r="M35" i="9"/>
  <c r="N60" i="9"/>
  <c r="X46" i="9"/>
  <c r="AB20" i="9"/>
  <c r="W19" i="9"/>
  <c r="M61" i="9"/>
  <c r="M60" i="9"/>
  <c r="M59" i="9"/>
  <c r="X53" i="9"/>
  <c r="P85" i="9"/>
  <c r="P84" i="9"/>
  <c r="P83" i="9"/>
  <c r="P61" i="9"/>
  <c r="P60" i="9"/>
  <c r="P59" i="9"/>
  <c r="AA53" i="9"/>
  <c r="O61" i="9"/>
  <c r="O60" i="9"/>
  <c r="O59" i="9"/>
  <c r="Z53" i="9"/>
  <c r="X56" i="9"/>
  <c r="Y82" i="9"/>
  <c r="AA58" i="9"/>
  <c r="AC46" i="9"/>
  <c r="X82" i="9"/>
  <c r="Y68" i="9"/>
  <c r="AB46" i="9"/>
  <c r="AC56" i="9"/>
  <c r="AB79" i="9"/>
  <c r="AB43" i="9"/>
  <c r="Y80" i="9"/>
  <c r="Z66" i="9"/>
  <c r="Y42" i="9"/>
  <c r="O37" i="9"/>
  <c r="O36" i="9"/>
  <c r="O35" i="9"/>
  <c r="Z29" i="9"/>
  <c r="X57" i="9"/>
  <c r="W42" i="9"/>
  <c r="W78" i="9"/>
  <c r="AC19" i="9"/>
  <c r="X45" i="9"/>
  <c r="AB19" i="9"/>
  <c r="X67" i="9"/>
  <c r="Y43" i="9"/>
  <c r="AC20" i="9"/>
  <c r="X34" i="9"/>
  <c r="W44" i="9"/>
  <c r="Z19" i="9"/>
  <c r="J55" i="5"/>
  <c r="D60" i="8"/>
  <c r="D61" i="8"/>
  <c r="D59" i="8"/>
  <c r="B60" i="8"/>
  <c r="B59" i="8"/>
  <c r="B61" i="8"/>
  <c r="R58" i="8"/>
  <c r="I61" i="8"/>
  <c r="I60" i="8"/>
  <c r="I59" i="8"/>
  <c r="H54" i="5"/>
  <c r="C53" i="8"/>
  <c r="F61" i="8"/>
  <c r="F60" i="8"/>
  <c r="F59" i="8"/>
  <c r="G61" i="8"/>
  <c r="G60" i="8"/>
  <c r="G59" i="8"/>
  <c r="J56" i="5"/>
  <c r="E53" i="8"/>
  <c r="H61" i="8"/>
  <c r="H60" i="8"/>
  <c r="H59" i="8"/>
  <c r="H55" i="3"/>
  <c r="H56" i="3"/>
  <c r="H54" i="3"/>
  <c r="H56" i="2"/>
  <c r="Q52" i="1"/>
  <c r="N66" i="1" s="1"/>
  <c r="B78" i="8"/>
  <c r="I81" i="8"/>
  <c r="H79" i="8"/>
  <c r="G77" i="8"/>
  <c r="D81" i="8"/>
  <c r="E77" i="8"/>
  <c r="H80" i="8"/>
  <c r="E79" i="8"/>
  <c r="I80" i="8"/>
  <c r="H78" i="8"/>
  <c r="F82" i="8"/>
  <c r="D80" i="8"/>
  <c r="E80" i="8"/>
  <c r="B82" i="8"/>
  <c r="C82" i="8"/>
  <c r="I79" i="8"/>
  <c r="H77" i="8"/>
  <c r="F81" i="8"/>
  <c r="D79" i="8"/>
  <c r="C80" i="8"/>
  <c r="C79" i="8"/>
  <c r="G79" i="8"/>
  <c r="C78" i="8"/>
  <c r="D82" i="8"/>
  <c r="I78" i="8"/>
  <c r="G82" i="8"/>
  <c r="F80" i="8"/>
  <c r="D78" i="8"/>
  <c r="E82" i="8"/>
  <c r="E81" i="8"/>
  <c r="C81" i="8"/>
  <c r="F77" i="8"/>
  <c r="G81" i="8"/>
  <c r="F79" i="8"/>
  <c r="D77" i="8"/>
  <c r="B80" i="8"/>
  <c r="B79" i="8"/>
  <c r="H81" i="8"/>
  <c r="G78" i="8"/>
  <c r="H82" i="8"/>
  <c r="G80" i="8"/>
  <c r="F78" i="8"/>
  <c r="B81" i="8"/>
  <c r="C77" i="8"/>
  <c r="E78" i="8"/>
  <c r="G65" i="8"/>
  <c r="B65" i="8"/>
  <c r="C67" i="8"/>
  <c r="C69" i="8"/>
  <c r="I70" i="8"/>
  <c r="E65" i="8"/>
  <c r="D65" i="8"/>
  <c r="B67" i="8"/>
  <c r="D67" i="8"/>
  <c r="B66" i="8"/>
  <c r="H65" i="8"/>
  <c r="F65" i="8"/>
  <c r="E66" i="8"/>
  <c r="D66" i="8"/>
  <c r="I68" i="8"/>
  <c r="I69" i="8"/>
  <c r="C66" i="8"/>
  <c r="I67" i="8"/>
  <c r="C70" i="8"/>
  <c r="C68" i="8"/>
  <c r="H67" i="8"/>
  <c r="I66" i="8"/>
  <c r="G66" i="8"/>
  <c r="H70" i="8"/>
  <c r="F70" i="8"/>
  <c r="I65" i="8"/>
  <c r="C65" i="8"/>
  <c r="H69" i="8"/>
  <c r="G69" i="8"/>
  <c r="F69" i="8"/>
  <c r="E70" i="8"/>
  <c r="D70" i="8"/>
  <c r="B68" i="8"/>
  <c r="H66" i="8"/>
  <c r="F66" i="8"/>
  <c r="E67" i="8"/>
  <c r="G70" i="8"/>
  <c r="B69" i="8"/>
  <c r="H68" i="8"/>
  <c r="G68" i="8"/>
  <c r="F68" i="8"/>
  <c r="E69" i="8"/>
  <c r="D69" i="8"/>
  <c r="G67" i="8"/>
  <c r="F67" i="8"/>
  <c r="E68" i="8"/>
  <c r="D68" i="8"/>
  <c r="J54" i="5"/>
  <c r="J54" i="4"/>
  <c r="E41" i="8"/>
  <c r="B42" i="8"/>
  <c r="I41" i="8"/>
  <c r="G46" i="8"/>
  <c r="F43" i="8"/>
  <c r="D41" i="8"/>
  <c r="C45" i="8"/>
  <c r="F44" i="8"/>
  <c r="G41" i="8"/>
  <c r="H45" i="8"/>
  <c r="G44" i="8"/>
  <c r="F41" i="8"/>
  <c r="E42" i="8"/>
  <c r="E44" i="8"/>
  <c r="I46" i="8"/>
  <c r="R46" i="8" s="1"/>
  <c r="H44" i="8"/>
  <c r="G42" i="8"/>
  <c r="D46" i="8"/>
  <c r="C46" i="8"/>
  <c r="C44" i="8"/>
  <c r="I42" i="8"/>
  <c r="E46" i="8"/>
  <c r="I45" i="8"/>
  <c r="H43" i="8"/>
  <c r="J56" i="4"/>
  <c r="D45" i="8"/>
  <c r="C42" i="8"/>
  <c r="E43" i="8"/>
  <c r="B43" i="8"/>
  <c r="D42" i="8"/>
  <c r="H46" i="8"/>
  <c r="G45" i="8"/>
  <c r="C41" i="8"/>
  <c r="B45" i="8"/>
  <c r="I44" i="8"/>
  <c r="H42" i="8"/>
  <c r="F46" i="8"/>
  <c r="D44" i="8"/>
  <c r="H54" i="4"/>
  <c r="C43" i="8"/>
  <c r="G43" i="8"/>
  <c r="F42" i="8"/>
  <c r="B44" i="8"/>
  <c r="I43" i="8"/>
  <c r="H41" i="8"/>
  <c r="F45" i="8"/>
  <c r="D43" i="8"/>
  <c r="E45" i="8"/>
  <c r="C31" i="8"/>
  <c r="I34" i="8"/>
  <c r="H32" i="8"/>
  <c r="G30" i="8"/>
  <c r="E34" i="8"/>
  <c r="C33" i="8"/>
  <c r="I33" i="8"/>
  <c r="H31" i="8"/>
  <c r="G29" i="8"/>
  <c r="E33" i="8"/>
  <c r="D34" i="8"/>
  <c r="C32" i="8"/>
  <c r="F34" i="8"/>
  <c r="D33" i="8"/>
  <c r="H29" i="8"/>
  <c r="C30" i="8"/>
  <c r="B32" i="8"/>
  <c r="I30" i="8"/>
  <c r="G34" i="8"/>
  <c r="F32" i="8"/>
  <c r="E30" i="8"/>
  <c r="D31" i="8"/>
  <c r="C29" i="8"/>
  <c r="H30" i="8"/>
  <c r="E31" i="8"/>
  <c r="B31" i="8"/>
  <c r="I29" i="8"/>
  <c r="G33" i="8"/>
  <c r="F31" i="8"/>
  <c r="E29" i="8"/>
  <c r="D30" i="8"/>
  <c r="I32" i="8"/>
  <c r="I31" i="8"/>
  <c r="D32" i="8"/>
  <c r="H34" i="8"/>
  <c r="G32" i="8"/>
  <c r="F30" i="8"/>
  <c r="D29" i="8"/>
  <c r="E32" i="8"/>
  <c r="B33" i="8"/>
  <c r="F33" i="8"/>
  <c r="B30" i="8"/>
  <c r="B29" i="8"/>
  <c r="H33" i="8"/>
  <c r="G31" i="8"/>
  <c r="F29" i="8"/>
  <c r="C34" i="8"/>
  <c r="F21" i="8"/>
  <c r="C21" i="8"/>
  <c r="G21" i="8"/>
  <c r="E17" i="8"/>
  <c r="I22" i="8"/>
  <c r="R22" i="8" s="1"/>
  <c r="G20" i="8"/>
  <c r="F18" i="8"/>
  <c r="M54" i="2"/>
  <c r="H18" i="8"/>
  <c r="H20" i="8"/>
  <c r="I21" i="8"/>
  <c r="G19" i="8"/>
  <c r="F17" i="8"/>
  <c r="D22" i="8"/>
  <c r="C22" i="8"/>
  <c r="H19" i="8"/>
  <c r="I17" i="8"/>
  <c r="D18" i="8"/>
  <c r="G22" i="8"/>
  <c r="F20" i="8"/>
  <c r="I20" i="8"/>
  <c r="C18" i="8"/>
  <c r="E19" i="8"/>
  <c r="B18" i="8"/>
  <c r="E18" i="8"/>
  <c r="G18" i="8"/>
  <c r="E22" i="8"/>
  <c r="D21" i="8"/>
  <c r="C19" i="8"/>
  <c r="B21" i="8"/>
  <c r="I19" i="8"/>
  <c r="G17" i="8"/>
  <c r="E21" i="8"/>
  <c r="D20" i="8"/>
  <c r="H54" i="2"/>
  <c r="C20" i="8"/>
  <c r="B20" i="8"/>
  <c r="I18" i="8"/>
  <c r="F22" i="8"/>
  <c r="E20" i="8"/>
  <c r="D19" i="8"/>
  <c r="H21" i="8"/>
  <c r="B19" i="8"/>
  <c r="H17" i="8"/>
  <c r="D17" i="8"/>
  <c r="B17" i="8"/>
  <c r="F19" i="8"/>
  <c r="H22" i="8"/>
  <c r="C17" i="8"/>
  <c r="C6" i="8"/>
  <c r="L54" i="8" s="1"/>
  <c r="H10" i="8"/>
  <c r="Q58" i="8" s="1"/>
  <c r="C5" i="8"/>
  <c r="L53" i="8" s="1"/>
  <c r="H61" i="1"/>
  <c r="F6" i="8"/>
  <c r="O54" i="8" s="1"/>
  <c r="H9" i="8"/>
  <c r="Q57" i="8" s="1"/>
  <c r="E10" i="8"/>
  <c r="N58" i="8" s="1"/>
  <c r="L63" i="1"/>
  <c r="G7" i="8"/>
  <c r="P55" i="8" s="1"/>
  <c r="D6" i="8"/>
  <c r="M54" i="8" s="1"/>
  <c r="F7" i="8"/>
  <c r="O55" i="8" s="1"/>
  <c r="G8" i="8"/>
  <c r="P56" i="8" s="1"/>
  <c r="I9" i="8"/>
  <c r="R57" i="8" s="1"/>
  <c r="N65" i="1"/>
  <c r="G6" i="8"/>
  <c r="P54" i="8" s="1"/>
  <c r="L62" i="1"/>
  <c r="I8" i="8"/>
  <c r="R56" i="8" s="1"/>
  <c r="C10" i="8"/>
  <c r="L58" i="8" s="1"/>
  <c r="G9" i="8"/>
  <c r="P57" i="8" s="1"/>
  <c r="F8" i="8"/>
  <c r="O56" i="8" s="1"/>
  <c r="F5" i="8"/>
  <c r="O53" i="8" s="1"/>
  <c r="D7" i="8"/>
  <c r="M55" i="8" s="1"/>
  <c r="E9" i="8"/>
  <c r="N57" i="8" s="1"/>
  <c r="H8" i="8"/>
  <c r="Q56" i="8" s="1"/>
  <c r="M64" i="1"/>
  <c r="E7" i="8"/>
  <c r="N55" i="8" s="1"/>
  <c r="J63" i="1"/>
  <c r="D5" i="8"/>
  <c r="M53" i="8" s="1"/>
  <c r="E8" i="8"/>
  <c r="N56" i="8" s="1"/>
  <c r="H7" i="8"/>
  <c r="Q55" i="8" s="1"/>
  <c r="E5" i="8"/>
  <c r="N53" i="8" s="1"/>
  <c r="J61" i="1"/>
  <c r="G5" i="8"/>
  <c r="P53" i="8" s="1"/>
  <c r="I7" i="8"/>
  <c r="R55" i="8" s="1"/>
  <c r="E6" i="8"/>
  <c r="N54" i="8" s="1"/>
  <c r="H6" i="8"/>
  <c r="Q54" i="8" s="1"/>
  <c r="B10" i="8"/>
  <c r="K58" i="8" s="1"/>
  <c r="B8" i="8"/>
  <c r="K56" i="8" s="1"/>
  <c r="G64" i="1"/>
  <c r="C9" i="8"/>
  <c r="L57" i="8" s="1"/>
  <c r="F9" i="8"/>
  <c r="O57" i="8" s="1"/>
  <c r="D10" i="8"/>
  <c r="M58" i="8" s="1"/>
  <c r="G55" i="1"/>
  <c r="B5" i="8"/>
  <c r="I6" i="8"/>
  <c r="R54" i="8" s="1"/>
  <c r="B9" i="8"/>
  <c r="K57" i="8" s="1"/>
  <c r="M54" i="1"/>
  <c r="H5" i="8"/>
  <c r="Q53" i="8" s="1"/>
  <c r="B6" i="8"/>
  <c r="K54" i="8" s="1"/>
  <c r="C8" i="8"/>
  <c r="L56" i="8" s="1"/>
  <c r="G54" i="1"/>
  <c r="I5" i="8"/>
  <c r="R53" i="8" s="1"/>
  <c r="B7" i="8"/>
  <c r="K55" i="8" s="1"/>
  <c r="F10" i="8"/>
  <c r="O58" i="8" s="1"/>
  <c r="L66" i="1"/>
  <c r="G10" i="8"/>
  <c r="P58" i="8" s="1"/>
  <c r="D9" i="8"/>
  <c r="M57" i="8" s="1"/>
  <c r="C7" i="8"/>
  <c r="L55" i="8" s="1"/>
  <c r="R10" i="8"/>
  <c r="R34" i="8"/>
  <c r="R70" i="8"/>
  <c r="R82" i="8"/>
  <c r="D8" i="8"/>
  <c r="M56" i="8" s="1"/>
  <c r="G54" i="7"/>
  <c r="B77" i="8"/>
  <c r="J56" i="7"/>
  <c r="J55" i="7"/>
  <c r="H56" i="7"/>
  <c r="J54" i="7"/>
  <c r="H55" i="7"/>
  <c r="G56" i="7"/>
  <c r="Q52" i="7"/>
  <c r="G64" i="7" s="1"/>
  <c r="I77" i="8"/>
  <c r="H54" i="7"/>
  <c r="G55" i="7"/>
  <c r="M56" i="7"/>
  <c r="M55" i="7"/>
  <c r="M54" i="7"/>
  <c r="I54" i="7"/>
  <c r="I55" i="7"/>
  <c r="I56" i="7"/>
  <c r="N55" i="7"/>
  <c r="N54" i="7"/>
  <c r="N56" i="7"/>
  <c r="K56" i="7"/>
  <c r="K55" i="7"/>
  <c r="K54" i="7"/>
  <c r="L56" i="7"/>
  <c r="L55" i="7"/>
  <c r="L54" i="7"/>
  <c r="M55" i="6"/>
  <c r="M54" i="6"/>
  <c r="M56" i="6"/>
  <c r="L56" i="6"/>
  <c r="L55" i="6"/>
  <c r="L54" i="6"/>
  <c r="K56" i="6"/>
  <c r="K55" i="6"/>
  <c r="K54" i="6"/>
  <c r="Q52" i="6"/>
  <c r="G66" i="6" s="1"/>
  <c r="G54" i="6"/>
  <c r="G56" i="6"/>
  <c r="G55" i="6"/>
  <c r="J56" i="6"/>
  <c r="J55" i="6"/>
  <c r="J54" i="6"/>
  <c r="I56" i="6"/>
  <c r="I55" i="6"/>
  <c r="I54" i="6"/>
  <c r="H56" i="6"/>
  <c r="H55" i="6"/>
  <c r="H54" i="6"/>
  <c r="N56" i="6"/>
  <c r="N55" i="6"/>
  <c r="N54" i="6"/>
  <c r="H56" i="5"/>
  <c r="H55" i="5"/>
  <c r="K56" i="5"/>
  <c r="K55" i="5"/>
  <c r="K54" i="5"/>
  <c r="L56" i="5"/>
  <c r="L55" i="5"/>
  <c r="L54" i="5"/>
  <c r="M56" i="5"/>
  <c r="M55" i="5"/>
  <c r="M54" i="5"/>
  <c r="I54" i="5"/>
  <c r="I55" i="5"/>
  <c r="I56" i="5"/>
  <c r="N56" i="5"/>
  <c r="N55" i="5"/>
  <c r="N54" i="5"/>
  <c r="Q52" i="5"/>
  <c r="I62" i="5" s="1"/>
  <c r="G54" i="5"/>
  <c r="G56" i="5"/>
  <c r="G55" i="5"/>
  <c r="J55" i="4"/>
  <c r="H56" i="4"/>
  <c r="H55" i="4"/>
  <c r="I55" i="4"/>
  <c r="I54" i="4"/>
  <c r="I56" i="4"/>
  <c r="L56" i="4"/>
  <c r="L55" i="4"/>
  <c r="L54" i="4"/>
  <c r="N56" i="4"/>
  <c r="N55" i="4"/>
  <c r="N54" i="4"/>
  <c r="K56" i="4"/>
  <c r="K55" i="4"/>
  <c r="K54" i="4"/>
  <c r="M56" i="4"/>
  <c r="M55" i="4"/>
  <c r="M54" i="4"/>
  <c r="Q52" i="4"/>
  <c r="L65" i="4" s="1"/>
  <c r="G56" i="4"/>
  <c r="G55" i="4"/>
  <c r="G54" i="4"/>
  <c r="Q52" i="3"/>
  <c r="L64" i="3" s="1"/>
  <c r="G55" i="3"/>
  <c r="G54" i="3"/>
  <c r="G56" i="3"/>
  <c r="K56" i="3"/>
  <c r="K55" i="3"/>
  <c r="K54" i="3"/>
  <c r="L56" i="3"/>
  <c r="L55" i="3"/>
  <c r="L54" i="3"/>
  <c r="I56" i="3"/>
  <c r="I55" i="3"/>
  <c r="I54" i="3"/>
  <c r="M56" i="3"/>
  <c r="M55" i="3"/>
  <c r="M54" i="3"/>
  <c r="N56" i="3"/>
  <c r="N55" i="3"/>
  <c r="N54" i="3"/>
  <c r="J56" i="3"/>
  <c r="J55" i="3"/>
  <c r="J54" i="3"/>
  <c r="M55" i="2"/>
  <c r="M56" i="2"/>
  <c r="H55" i="2"/>
  <c r="N56" i="2"/>
  <c r="N55" i="2"/>
  <c r="N54" i="2"/>
  <c r="J56" i="2"/>
  <c r="J55" i="2"/>
  <c r="J54" i="2"/>
  <c r="I56" i="2"/>
  <c r="I55" i="2"/>
  <c r="I54" i="2"/>
  <c r="K56" i="2"/>
  <c r="K55" i="2"/>
  <c r="K54" i="2"/>
  <c r="L56" i="2"/>
  <c r="L54" i="2"/>
  <c r="L55" i="2"/>
  <c r="Q52" i="2"/>
  <c r="K65" i="2" s="1"/>
  <c r="G56" i="2"/>
  <c r="G54" i="2"/>
  <c r="G55" i="2"/>
  <c r="M56" i="1"/>
  <c r="K54" i="1"/>
  <c r="M55" i="1"/>
  <c r="J56" i="1"/>
  <c r="I54" i="1"/>
  <c r="L56" i="1"/>
  <c r="J54" i="1"/>
  <c r="L55" i="1"/>
  <c r="I56" i="1"/>
  <c r="H56" i="1"/>
  <c r="N56" i="1"/>
  <c r="L54" i="1"/>
  <c r="H55" i="1"/>
  <c r="I55" i="1"/>
  <c r="K56" i="1"/>
  <c r="G56" i="1"/>
  <c r="N55" i="1"/>
  <c r="H54" i="1"/>
  <c r="N54" i="1"/>
  <c r="K55" i="1"/>
  <c r="W36" i="9" l="1"/>
  <c r="Y85" i="9"/>
  <c r="W81" i="9"/>
  <c r="Y79" i="9"/>
  <c r="AA78" i="9"/>
  <c r="W82" i="9"/>
  <c r="AA72" i="9"/>
  <c r="Z78" i="9"/>
  <c r="X36" i="9"/>
  <c r="X5" i="9"/>
  <c r="V65" i="9"/>
  <c r="Z70" i="9"/>
  <c r="Z68" i="9"/>
  <c r="Z65" i="9"/>
  <c r="W67" i="9"/>
  <c r="AC65" i="9"/>
  <c r="AC81" i="9"/>
  <c r="AA70" i="9"/>
  <c r="W79" i="9"/>
  <c r="X19" i="9"/>
  <c r="Z44" i="9"/>
  <c r="X43" i="9"/>
  <c r="X49" i="9" s="1"/>
  <c r="AA44" i="9"/>
  <c r="AA49" i="9" s="1"/>
  <c r="W41" i="9"/>
  <c r="Z45" i="9"/>
  <c r="Z46" i="9"/>
  <c r="X42" i="9"/>
  <c r="W43" i="9"/>
  <c r="AC45" i="9"/>
  <c r="AB55" i="9"/>
  <c r="Z57" i="9"/>
  <c r="AC80" i="9"/>
  <c r="AC58" i="9"/>
  <c r="Z5" i="9"/>
  <c r="AA25" i="9"/>
  <c r="AA24" i="9"/>
  <c r="AA23" i="9"/>
  <c r="Z59" i="9"/>
  <c r="AA77" i="9"/>
  <c r="Z79" i="9"/>
  <c r="AA66" i="9"/>
  <c r="AA71" i="9" s="1"/>
  <c r="X9" i="9"/>
  <c r="AB82" i="9"/>
  <c r="V61" i="9"/>
  <c r="V60" i="9"/>
  <c r="V59" i="9"/>
  <c r="W69" i="9"/>
  <c r="Z33" i="9"/>
  <c r="Z36" i="9" s="1"/>
  <c r="W31" i="9"/>
  <c r="V32" i="9"/>
  <c r="X33" i="9"/>
  <c r="X37" i="9" s="1"/>
  <c r="V30" i="9"/>
  <c r="V35" i="9" s="1"/>
  <c r="AB34" i="9"/>
  <c r="AB37" i="9" s="1"/>
  <c r="AB30" i="9"/>
  <c r="Y32" i="9"/>
  <c r="V34" i="9"/>
  <c r="AC30" i="9"/>
  <c r="AC36" i="9" s="1"/>
  <c r="AA33" i="9"/>
  <c r="AC31" i="9"/>
  <c r="W30" i="9"/>
  <c r="W37" i="9" s="1"/>
  <c r="V33" i="9"/>
  <c r="V36" i="9" s="1"/>
  <c r="AC33" i="9"/>
  <c r="W34" i="9"/>
  <c r="AC34" i="9"/>
  <c r="AA32" i="9"/>
  <c r="Y31" i="9"/>
  <c r="Y33" i="9"/>
  <c r="AA69" i="9"/>
  <c r="AA46" i="9"/>
  <c r="AB54" i="9"/>
  <c r="AA19" i="9"/>
  <c r="Z56" i="9"/>
  <c r="Z61" i="9" s="1"/>
  <c r="Z35" i="9"/>
  <c r="W5" i="9"/>
  <c r="AC37" i="9"/>
  <c r="W68" i="9"/>
  <c r="W66" i="9"/>
  <c r="Y70" i="9"/>
  <c r="W70" i="9"/>
  <c r="AA5" i="9"/>
  <c r="V5" i="9"/>
  <c r="Z67" i="9"/>
  <c r="X18" i="9"/>
  <c r="X25" i="9" s="1"/>
  <c r="AA30" i="9"/>
  <c r="AA82" i="9"/>
  <c r="AC18" i="9"/>
  <c r="AC55" i="9"/>
  <c r="AC61" i="9" s="1"/>
  <c r="V69" i="9"/>
  <c r="AA54" i="9"/>
  <c r="AA61" i="9" s="1"/>
  <c r="AB65" i="9"/>
  <c r="AC77" i="9"/>
  <c r="X81" i="9"/>
  <c r="AA34" i="9"/>
  <c r="Y41" i="9"/>
  <c r="AB70" i="9"/>
  <c r="Y69" i="9"/>
  <c r="Z42" i="9"/>
  <c r="Z47" i="9" s="1"/>
  <c r="W58" i="9"/>
  <c r="AB53" i="9"/>
  <c r="V68" i="9"/>
  <c r="V82" i="9"/>
  <c r="AB81" i="9"/>
  <c r="AA79" i="9"/>
  <c r="Z77" i="9"/>
  <c r="X80" i="9"/>
  <c r="Z32" i="9"/>
  <c r="AA29" i="9"/>
  <c r="AB49" i="9"/>
  <c r="AB48" i="9"/>
  <c r="Y78" i="9"/>
  <c r="Y84" i="9" s="1"/>
  <c r="Z49" i="9"/>
  <c r="X55" i="9"/>
  <c r="W17" i="9"/>
  <c r="AB33" i="9"/>
  <c r="AB42" i="9"/>
  <c r="AB47" i="9" s="1"/>
  <c r="X77" i="9"/>
  <c r="Z43" i="9"/>
  <c r="X58" i="9"/>
  <c r="X61" i="9" s="1"/>
  <c r="Z10" i="9"/>
  <c r="Y7" i="9"/>
  <c r="AC8" i="9"/>
  <c r="Z9" i="9"/>
  <c r="W8" i="9"/>
  <c r="X8" i="9"/>
  <c r="V10" i="9"/>
  <c r="Z6" i="9"/>
  <c r="AC9" i="9"/>
  <c r="W9" i="9"/>
  <c r="AB7" i="9"/>
  <c r="AC10" i="9"/>
  <c r="V6" i="9"/>
  <c r="X10" i="9"/>
  <c r="AB9" i="9"/>
  <c r="V9" i="9"/>
  <c r="Z7" i="9"/>
  <c r="Y10" i="9"/>
  <c r="W7" i="9"/>
  <c r="V7" i="9"/>
  <c r="Y6" i="9"/>
  <c r="Y13" i="9" s="1"/>
  <c r="AA6" i="9"/>
  <c r="Y9" i="9"/>
  <c r="Y8" i="9"/>
  <c r="W10" i="9"/>
  <c r="AB6" i="9"/>
  <c r="AA7" i="9"/>
  <c r="AA10" i="9"/>
  <c r="AC7" i="9"/>
  <c r="AA9" i="9"/>
  <c r="AC6" i="9"/>
  <c r="AB8" i="9"/>
  <c r="W6" i="9"/>
  <c r="V8" i="9"/>
  <c r="AA8" i="9"/>
  <c r="AB10" i="9"/>
  <c r="X7" i="9"/>
  <c r="Y65" i="9"/>
  <c r="W65" i="9"/>
  <c r="AB35" i="9"/>
  <c r="AB67" i="9"/>
  <c r="AC69" i="9"/>
  <c r="V79" i="9"/>
  <c r="AC67" i="9"/>
  <c r="Z8" i="9"/>
  <c r="AA67" i="9"/>
  <c r="AA73" i="9" s="1"/>
  <c r="V49" i="9"/>
  <c r="V48" i="9"/>
  <c r="V47" i="9"/>
  <c r="V21" i="9"/>
  <c r="V18" i="9"/>
  <c r="AB18" i="9"/>
  <c r="AB25" i="9" s="1"/>
  <c r="W20" i="9"/>
  <c r="V20" i="9"/>
  <c r="Z21" i="9"/>
  <c r="Z25" i="9" s="1"/>
  <c r="AB22" i="9"/>
  <c r="Y21" i="9"/>
  <c r="Y20" i="9"/>
  <c r="AA20" i="9"/>
  <c r="W21" i="9"/>
  <c r="Y22" i="9"/>
  <c r="V22" i="9"/>
  <c r="W22" i="9"/>
  <c r="Y18" i="9"/>
  <c r="Y25" i="9" s="1"/>
  <c r="X20" i="9"/>
  <c r="Y19" i="9"/>
  <c r="AA21" i="9"/>
  <c r="AC5" i="9"/>
  <c r="Y29" i="9"/>
  <c r="AC66" i="9"/>
  <c r="W77" i="9"/>
  <c r="W55" i="9"/>
  <c r="W60" i="9" s="1"/>
  <c r="AB5" i="9"/>
  <c r="AB78" i="9"/>
  <c r="AB85" i="9" s="1"/>
  <c r="AA59" i="9"/>
  <c r="W80" i="9"/>
  <c r="Y67" i="9"/>
  <c r="AB68" i="9"/>
  <c r="X6" i="9"/>
  <c r="X69" i="9"/>
  <c r="X72" i="9" s="1"/>
  <c r="Y66" i="9"/>
  <c r="AB66" i="9"/>
  <c r="AC17" i="9"/>
  <c r="AC49" i="9"/>
  <c r="AC48" i="9"/>
  <c r="AC47" i="9"/>
  <c r="Y59" i="9"/>
  <c r="Y61" i="9"/>
  <c r="Y60" i="9"/>
  <c r="Z82" i="9"/>
  <c r="V78" i="9"/>
  <c r="Y34" i="9"/>
  <c r="AC68" i="9"/>
  <c r="AA68" i="9"/>
  <c r="AA81" i="9"/>
  <c r="V17" i="9"/>
  <c r="Z34" i="9"/>
  <c r="Z37" i="9" s="1"/>
  <c r="AB80" i="9"/>
  <c r="V77" i="9"/>
  <c r="Z81" i="9"/>
  <c r="E59" i="8"/>
  <c r="E60" i="8"/>
  <c r="E61" i="8"/>
  <c r="C61" i="8"/>
  <c r="C60" i="8"/>
  <c r="C59" i="8"/>
  <c r="I65" i="3"/>
  <c r="M66" i="3"/>
  <c r="J66" i="3"/>
  <c r="K66" i="1"/>
  <c r="G62" i="1"/>
  <c r="K53" i="8"/>
  <c r="K41" i="8"/>
  <c r="P61" i="8"/>
  <c r="P59" i="8"/>
  <c r="P60" i="8"/>
  <c r="K64" i="1"/>
  <c r="L61" i="8"/>
  <c r="L60" i="8"/>
  <c r="L59" i="8"/>
  <c r="Q61" i="8"/>
  <c r="Q59" i="8"/>
  <c r="Q60" i="8"/>
  <c r="M62" i="1"/>
  <c r="N61" i="8"/>
  <c r="N60" i="8"/>
  <c r="N59" i="8"/>
  <c r="N61" i="1"/>
  <c r="M61" i="1"/>
  <c r="K65" i="1"/>
  <c r="L65" i="1"/>
  <c r="I65" i="1"/>
  <c r="R61" i="8"/>
  <c r="R59" i="8"/>
  <c r="R60" i="8"/>
  <c r="J62" i="1"/>
  <c r="J69" i="1" s="1"/>
  <c r="J65" i="1"/>
  <c r="J70" i="1" s="1"/>
  <c r="K63" i="1"/>
  <c r="M65" i="1"/>
  <c r="O61" i="8"/>
  <c r="O60" i="8"/>
  <c r="O59" i="8"/>
  <c r="H65" i="1"/>
  <c r="J64" i="1"/>
  <c r="N64" i="1"/>
  <c r="N69" i="1" s="1"/>
  <c r="K62" i="1"/>
  <c r="I64" i="1"/>
  <c r="H64" i="1"/>
  <c r="N62" i="1"/>
  <c r="N63" i="1"/>
  <c r="M61" i="8"/>
  <c r="M60" i="8"/>
  <c r="M59" i="8"/>
  <c r="K61" i="1"/>
  <c r="K71" i="1" s="1"/>
  <c r="I62" i="1"/>
  <c r="H61" i="6"/>
  <c r="M63" i="4"/>
  <c r="J61" i="3"/>
  <c r="L65" i="3"/>
  <c r="G61" i="7"/>
  <c r="I64" i="7"/>
  <c r="G62" i="7"/>
  <c r="G70" i="7" s="1"/>
  <c r="L64" i="7"/>
  <c r="K61" i="7"/>
  <c r="J61" i="7"/>
  <c r="G65" i="7"/>
  <c r="K64" i="7"/>
  <c r="I61" i="7"/>
  <c r="I63" i="7"/>
  <c r="K63" i="7"/>
  <c r="M61" i="7"/>
  <c r="H66" i="6"/>
  <c r="G63" i="6"/>
  <c r="I65" i="4"/>
  <c r="J65" i="3"/>
  <c r="N65" i="3"/>
  <c r="L63" i="3"/>
  <c r="I61" i="3"/>
  <c r="H63" i="1"/>
  <c r="G63" i="1"/>
  <c r="G61" i="1"/>
  <c r="M63" i="1"/>
  <c r="I66" i="1"/>
  <c r="G66" i="1"/>
  <c r="I61" i="1"/>
  <c r="I63" i="1"/>
  <c r="H66" i="1"/>
  <c r="G65" i="1"/>
  <c r="L61" i="1"/>
  <c r="L64" i="1"/>
  <c r="J66" i="1"/>
  <c r="M66" i="1"/>
  <c r="H62" i="1"/>
  <c r="H71" i="1" s="1"/>
  <c r="K62" i="7"/>
  <c r="K69" i="7" s="1"/>
  <c r="I65" i="7"/>
  <c r="I66" i="7"/>
  <c r="K65" i="7"/>
  <c r="H64" i="7"/>
  <c r="N66" i="7"/>
  <c r="L63" i="7"/>
  <c r="L66" i="7"/>
  <c r="J65" i="7"/>
  <c r="M64" i="7"/>
  <c r="M65" i="7"/>
  <c r="K66" i="7"/>
  <c r="N62" i="7"/>
  <c r="H66" i="7"/>
  <c r="G66" i="7"/>
  <c r="J64" i="7"/>
  <c r="L62" i="7"/>
  <c r="M66" i="7"/>
  <c r="M62" i="7"/>
  <c r="L61" i="7"/>
  <c r="L65" i="7"/>
  <c r="N63" i="7"/>
  <c r="J62" i="7"/>
  <c r="H65" i="7"/>
  <c r="G63" i="7"/>
  <c r="M63" i="7"/>
  <c r="N64" i="7"/>
  <c r="I62" i="7"/>
  <c r="J63" i="7"/>
  <c r="H61" i="7"/>
  <c r="N65" i="7"/>
  <c r="N61" i="7"/>
  <c r="H62" i="7"/>
  <c r="H63" i="7"/>
  <c r="I63" i="5"/>
  <c r="I64" i="4"/>
  <c r="I63" i="3"/>
  <c r="M61" i="3"/>
  <c r="G62" i="3"/>
  <c r="K61" i="3"/>
  <c r="J62" i="3"/>
  <c r="J71" i="3" s="1"/>
  <c r="N63" i="3"/>
  <c r="I66" i="3"/>
  <c r="K62" i="3"/>
  <c r="C84" i="8"/>
  <c r="C85" i="8"/>
  <c r="C83" i="8"/>
  <c r="G83" i="8"/>
  <c r="G85" i="8"/>
  <c r="G84" i="8"/>
  <c r="D83" i="8"/>
  <c r="D84" i="8"/>
  <c r="D85" i="8"/>
  <c r="J66" i="7"/>
  <c r="I85" i="8"/>
  <c r="I83" i="8"/>
  <c r="I84" i="8"/>
  <c r="B83" i="8"/>
  <c r="B84" i="8"/>
  <c r="B85" i="8"/>
  <c r="E85" i="8"/>
  <c r="E84" i="8"/>
  <c r="E83" i="8"/>
  <c r="F83" i="8"/>
  <c r="F85" i="8"/>
  <c r="F84" i="8"/>
  <c r="H83" i="8"/>
  <c r="H84" i="8"/>
  <c r="H85" i="8"/>
  <c r="F71" i="8"/>
  <c r="F72" i="8"/>
  <c r="F73" i="8"/>
  <c r="C73" i="8"/>
  <c r="C72" i="8"/>
  <c r="C71" i="8"/>
  <c r="H73" i="8"/>
  <c r="H72" i="8"/>
  <c r="H71" i="8"/>
  <c r="D73" i="8"/>
  <c r="D71" i="8"/>
  <c r="D72" i="8"/>
  <c r="I73" i="8"/>
  <c r="I72" i="8"/>
  <c r="I71" i="8"/>
  <c r="E73" i="8"/>
  <c r="E72" i="8"/>
  <c r="E71" i="8"/>
  <c r="B71" i="8"/>
  <c r="B73" i="8"/>
  <c r="B72" i="8"/>
  <c r="G73" i="8"/>
  <c r="G72" i="8"/>
  <c r="G71" i="8"/>
  <c r="I61" i="5"/>
  <c r="I63" i="4"/>
  <c r="B49" i="8"/>
  <c r="B48" i="8"/>
  <c r="B47" i="8"/>
  <c r="I49" i="8"/>
  <c r="I48" i="8"/>
  <c r="I47" i="8"/>
  <c r="M66" i="4"/>
  <c r="M61" i="4"/>
  <c r="L61" i="4"/>
  <c r="G64" i="4"/>
  <c r="C49" i="8"/>
  <c r="C48" i="8"/>
  <c r="C47" i="8"/>
  <c r="D49" i="8"/>
  <c r="D48" i="8"/>
  <c r="D47" i="8"/>
  <c r="E49" i="8"/>
  <c r="E48" i="8"/>
  <c r="E47" i="8"/>
  <c r="N61" i="4"/>
  <c r="H49" i="8"/>
  <c r="H48" i="8"/>
  <c r="H47" i="8"/>
  <c r="G49" i="8"/>
  <c r="G47" i="8"/>
  <c r="G48" i="8"/>
  <c r="K62" i="4"/>
  <c r="F49" i="8"/>
  <c r="F47" i="8"/>
  <c r="F48" i="8"/>
  <c r="K65" i="3"/>
  <c r="M62" i="3"/>
  <c r="N61" i="3"/>
  <c r="N62" i="3"/>
  <c r="M64" i="3"/>
  <c r="G63" i="3"/>
  <c r="G64" i="3"/>
  <c r="N64" i="3"/>
  <c r="L61" i="3"/>
  <c r="B37" i="8"/>
  <c r="B36" i="8"/>
  <c r="B35" i="8"/>
  <c r="C37" i="8"/>
  <c r="C36" i="8"/>
  <c r="C35" i="8"/>
  <c r="K63" i="3"/>
  <c r="N66" i="3"/>
  <c r="L62" i="3"/>
  <c r="M65" i="3"/>
  <c r="I37" i="8"/>
  <c r="I36" i="8"/>
  <c r="I35" i="8"/>
  <c r="H36" i="8"/>
  <c r="H37" i="8"/>
  <c r="H35" i="8"/>
  <c r="F37" i="8"/>
  <c r="F36" i="8"/>
  <c r="F35" i="8"/>
  <c r="D37" i="8"/>
  <c r="D36" i="8"/>
  <c r="D35" i="8"/>
  <c r="E37" i="8"/>
  <c r="E36" i="8"/>
  <c r="E35" i="8"/>
  <c r="I62" i="3"/>
  <c r="K64" i="3"/>
  <c r="I64" i="3"/>
  <c r="G65" i="3"/>
  <c r="J64" i="3"/>
  <c r="L66" i="3"/>
  <c r="J63" i="3"/>
  <c r="M63" i="3"/>
  <c r="K66" i="3"/>
  <c r="G37" i="8"/>
  <c r="G35" i="8"/>
  <c r="G36" i="8"/>
  <c r="D23" i="8"/>
  <c r="D25" i="8"/>
  <c r="D24" i="8"/>
  <c r="G25" i="8"/>
  <c r="G23" i="8"/>
  <c r="G24" i="8"/>
  <c r="E23" i="8"/>
  <c r="E25" i="8"/>
  <c r="E24" i="8"/>
  <c r="H23" i="8"/>
  <c r="H25" i="8"/>
  <c r="H24" i="8"/>
  <c r="C23" i="8"/>
  <c r="C24" i="8"/>
  <c r="C25" i="8"/>
  <c r="B25" i="8"/>
  <c r="B23" i="8"/>
  <c r="B24" i="8"/>
  <c r="I23" i="8"/>
  <c r="I25" i="8"/>
  <c r="I24" i="8"/>
  <c r="F25" i="8"/>
  <c r="F24" i="8"/>
  <c r="F23" i="8"/>
  <c r="N71" i="1"/>
  <c r="K6" i="8"/>
  <c r="K66" i="8"/>
  <c r="K42" i="8"/>
  <c r="K78" i="8"/>
  <c r="K18" i="8"/>
  <c r="K30" i="8"/>
  <c r="K9" i="8"/>
  <c r="K21" i="8"/>
  <c r="K69" i="8"/>
  <c r="K45" i="8"/>
  <c r="K81" i="8"/>
  <c r="K33" i="8"/>
  <c r="L9" i="8"/>
  <c r="L69" i="8"/>
  <c r="L45" i="8"/>
  <c r="L81" i="8"/>
  <c r="L33" i="8"/>
  <c r="L21" i="8"/>
  <c r="Q6" i="8"/>
  <c r="Q30" i="8"/>
  <c r="Q18" i="8"/>
  <c r="Q66" i="8"/>
  <c r="Q42" i="8"/>
  <c r="Q78" i="8"/>
  <c r="P5" i="8"/>
  <c r="P17" i="8"/>
  <c r="P29" i="8"/>
  <c r="G13" i="8"/>
  <c r="G12" i="8"/>
  <c r="P77" i="8"/>
  <c r="P65" i="8"/>
  <c r="G11" i="8"/>
  <c r="P41" i="8"/>
  <c r="Q7" i="8"/>
  <c r="Q31" i="8"/>
  <c r="Q19" i="8"/>
  <c r="Q67" i="8"/>
  <c r="Q79" i="8"/>
  <c r="Q43" i="8"/>
  <c r="M5" i="8"/>
  <c r="M77" i="8"/>
  <c r="D12" i="8"/>
  <c r="D13" i="8"/>
  <c r="M29" i="8"/>
  <c r="M17" i="8"/>
  <c r="M65" i="8"/>
  <c r="D11" i="8"/>
  <c r="M41" i="8"/>
  <c r="L10" i="8"/>
  <c r="L70" i="8"/>
  <c r="L46" i="8"/>
  <c r="L82" i="8"/>
  <c r="L34" i="8"/>
  <c r="L22" i="8"/>
  <c r="R9" i="8"/>
  <c r="R33" i="8"/>
  <c r="R21" i="8"/>
  <c r="R69" i="8"/>
  <c r="R45" i="8"/>
  <c r="R81" i="8"/>
  <c r="M8" i="8"/>
  <c r="M80" i="8"/>
  <c r="M44" i="8"/>
  <c r="M20" i="8"/>
  <c r="M68" i="8"/>
  <c r="M32" i="8"/>
  <c r="R5" i="8"/>
  <c r="R29" i="8"/>
  <c r="R17" i="8"/>
  <c r="R65" i="8"/>
  <c r="R41" i="8"/>
  <c r="I11" i="8"/>
  <c r="R77" i="8"/>
  <c r="I12" i="8"/>
  <c r="I13" i="8"/>
  <c r="Q9" i="8"/>
  <c r="Q33" i="8"/>
  <c r="Q21" i="8"/>
  <c r="Q69" i="8"/>
  <c r="Q45" i="8"/>
  <c r="Q81" i="8"/>
  <c r="L5" i="8"/>
  <c r="L65" i="8"/>
  <c r="L41" i="8"/>
  <c r="C11" i="8"/>
  <c r="L77" i="8"/>
  <c r="C12" i="8"/>
  <c r="C13" i="8"/>
  <c r="L29" i="8"/>
  <c r="L17" i="8"/>
  <c r="Q5" i="8"/>
  <c r="Q17" i="8"/>
  <c r="Q29" i="8"/>
  <c r="Q65" i="8"/>
  <c r="Q41" i="8"/>
  <c r="H11" i="8"/>
  <c r="Q77" i="8"/>
  <c r="H13" i="8"/>
  <c r="H12" i="8"/>
  <c r="R6" i="8"/>
  <c r="R30" i="8"/>
  <c r="R18" i="8"/>
  <c r="R66" i="8"/>
  <c r="R78" i="8"/>
  <c r="R42" i="8"/>
  <c r="K8" i="8"/>
  <c r="K68" i="8"/>
  <c r="K80" i="8"/>
  <c r="K44" i="8"/>
  <c r="K20" i="8"/>
  <c r="K32" i="8"/>
  <c r="P8" i="8"/>
  <c r="P32" i="8"/>
  <c r="P20" i="8"/>
  <c r="P80" i="8"/>
  <c r="P68" i="8"/>
  <c r="P44" i="8"/>
  <c r="Q10" i="8"/>
  <c r="Q34" i="8"/>
  <c r="Q22" i="8"/>
  <c r="Q82" i="8"/>
  <c r="Q70" i="8"/>
  <c r="Q46" i="8"/>
  <c r="M6" i="8"/>
  <c r="M78" i="8"/>
  <c r="M42" i="8"/>
  <c r="M66" i="8"/>
  <c r="M30" i="8"/>
  <c r="M18" i="8"/>
  <c r="L7" i="8"/>
  <c r="L67" i="8"/>
  <c r="L79" i="8"/>
  <c r="L43" i="8"/>
  <c r="L31" i="8"/>
  <c r="L19" i="8"/>
  <c r="O9" i="8"/>
  <c r="O33" i="8"/>
  <c r="O45" i="8"/>
  <c r="O69" i="8"/>
  <c r="O21" i="8"/>
  <c r="O81" i="8"/>
  <c r="N8" i="8"/>
  <c r="N68" i="8"/>
  <c r="N80" i="8"/>
  <c r="N44" i="8"/>
  <c r="N32" i="8"/>
  <c r="N20" i="8"/>
  <c r="M7" i="8"/>
  <c r="M79" i="8"/>
  <c r="M43" i="8"/>
  <c r="M31" i="8"/>
  <c r="M19" i="8"/>
  <c r="M67" i="8"/>
  <c r="O10" i="8"/>
  <c r="O70" i="8"/>
  <c r="O46" i="8"/>
  <c r="O34" i="8"/>
  <c r="O22" i="8"/>
  <c r="O82" i="8"/>
  <c r="P9" i="8"/>
  <c r="P33" i="8"/>
  <c r="P21" i="8"/>
  <c r="P81" i="8"/>
  <c r="P45" i="8"/>
  <c r="P69" i="8"/>
  <c r="K5" i="8"/>
  <c r="K65" i="8"/>
  <c r="B13" i="8"/>
  <c r="K77" i="8"/>
  <c r="B12" i="8"/>
  <c r="B11" i="8"/>
  <c r="K17" i="8"/>
  <c r="K29" i="8"/>
  <c r="N5" i="8"/>
  <c r="E13" i="8"/>
  <c r="N17" i="8"/>
  <c r="N65" i="8"/>
  <c r="N41" i="8"/>
  <c r="E11" i="8"/>
  <c r="E12" i="8"/>
  <c r="N77" i="8"/>
  <c r="N29" i="8"/>
  <c r="Q8" i="8"/>
  <c r="Q32" i="8"/>
  <c r="Q20" i="8"/>
  <c r="Q80" i="8"/>
  <c r="Q68" i="8"/>
  <c r="Q44" i="8"/>
  <c r="K70" i="1"/>
  <c r="P6" i="8"/>
  <c r="P30" i="8"/>
  <c r="P18" i="8"/>
  <c r="P42" i="8"/>
  <c r="P78" i="8"/>
  <c r="P66" i="8"/>
  <c r="M10" i="8"/>
  <c r="M46" i="8"/>
  <c r="M82" i="8"/>
  <c r="M22" i="8"/>
  <c r="M34" i="8"/>
  <c r="M70" i="8"/>
  <c r="O8" i="8"/>
  <c r="O32" i="8"/>
  <c r="O80" i="8"/>
  <c r="O44" i="8"/>
  <c r="O20" i="8"/>
  <c r="O68" i="8"/>
  <c r="R8" i="8"/>
  <c r="R32" i="8"/>
  <c r="R20" i="8"/>
  <c r="R68" i="8"/>
  <c r="R44" i="8"/>
  <c r="R80" i="8"/>
  <c r="N7" i="8"/>
  <c r="N67" i="8"/>
  <c r="N43" i="8"/>
  <c r="N31" i="8"/>
  <c r="N19" i="8"/>
  <c r="N79" i="8"/>
  <c r="P7" i="8"/>
  <c r="P31" i="8"/>
  <c r="P19" i="8"/>
  <c r="P79" i="8"/>
  <c r="P67" i="8"/>
  <c r="P43" i="8"/>
  <c r="M9" i="8"/>
  <c r="M45" i="8"/>
  <c r="M81" i="8"/>
  <c r="M21" i="8"/>
  <c r="M69" i="8"/>
  <c r="M33" i="8"/>
  <c r="K7" i="8"/>
  <c r="K67" i="8"/>
  <c r="K79" i="8"/>
  <c r="K43" i="8"/>
  <c r="K31" i="8"/>
  <c r="K19" i="8"/>
  <c r="L8" i="8"/>
  <c r="L68" i="8"/>
  <c r="L80" i="8"/>
  <c r="L44" i="8"/>
  <c r="L32" i="8"/>
  <c r="L20" i="8"/>
  <c r="K10" i="8"/>
  <c r="K22" i="8"/>
  <c r="K70" i="8"/>
  <c r="K46" i="8"/>
  <c r="K82" i="8"/>
  <c r="K34" i="8"/>
  <c r="R7" i="8"/>
  <c r="R31" i="8"/>
  <c r="R19" i="8"/>
  <c r="R67" i="8"/>
  <c r="R79" i="8"/>
  <c r="R43" i="8"/>
  <c r="N10" i="8"/>
  <c r="N34" i="8"/>
  <c r="N82" i="8"/>
  <c r="N46" i="8"/>
  <c r="N70" i="8"/>
  <c r="N22" i="8"/>
  <c r="O6" i="8"/>
  <c r="O30" i="8"/>
  <c r="O18" i="8"/>
  <c r="O78" i="8"/>
  <c r="O42" i="8"/>
  <c r="O66" i="8"/>
  <c r="N6" i="8"/>
  <c r="N66" i="8"/>
  <c r="N78" i="8"/>
  <c r="N42" i="8"/>
  <c r="N30" i="8"/>
  <c r="N18" i="8"/>
  <c r="P10" i="8"/>
  <c r="P34" i="8"/>
  <c r="P22" i="8"/>
  <c r="P82" i="8"/>
  <c r="P46" i="8"/>
  <c r="P70" i="8"/>
  <c r="N9" i="8"/>
  <c r="N81" i="8"/>
  <c r="N69" i="8"/>
  <c r="N45" i="8"/>
  <c r="N33" i="8"/>
  <c r="N21" i="8"/>
  <c r="O5" i="8"/>
  <c r="O17" i="8"/>
  <c r="O29" i="8"/>
  <c r="O77" i="8"/>
  <c r="F12" i="8"/>
  <c r="O65" i="8"/>
  <c r="F11" i="8"/>
  <c r="O41" i="8"/>
  <c r="F13" i="8"/>
  <c r="O7" i="8"/>
  <c r="O31" i="8"/>
  <c r="O19" i="8"/>
  <c r="O79" i="8"/>
  <c r="O43" i="8"/>
  <c r="O67" i="8"/>
  <c r="L6" i="8"/>
  <c r="L66" i="8"/>
  <c r="L78" i="8"/>
  <c r="L42" i="8"/>
  <c r="L30" i="8"/>
  <c r="L18" i="8"/>
  <c r="G64" i="6"/>
  <c r="N61" i="6"/>
  <c r="N66" i="6"/>
  <c r="I63" i="6"/>
  <c r="K64" i="6"/>
  <c r="J66" i="6"/>
  <c r="K62" i="6"/>
  <c r="L66" i="6"/>
  <c r="N65" i="6"/>
  <c r="H65" i="6"/>
  <c r="I65" i="6"/>
  <c r="I64" i="6"/>
  <c r="L61" i="6"/>
  <c r="I62" i="6"/>
  <c r="L65" i="6"/>
  <c r="M62" i="6"/>
  <c r="J62" i="6"/>
  <c r="I61" i="6"/>
  <c r="G61" i="6"/>
  <c r="K61" i="6"/>
  <c r="K63" i="6"/>
  <c r="N62" i="6"/>
  <c r="J61" i="6"/>
  <c r="L62" i="6"/>
  <c r="H62" i="6"/>
  <c r="K65" i="6"/>
  <c r="M66" i="6"/>
  <c r="J64" i="6"/>
  <c r="M65" i="6"/>
  <c r="J65" i="6"/>
  <c r="G62" i="6"/>
  <c r="L63" i="6"/>
  <c r="N63" i="6"/>
  <c r="L64" i="6"/>
  <c r="G65" i="6"/>
  <c r="I66" i="6"/>
  <c r="K66" i="6"/>
  <c r="M64" i="6"/>
  <c r="N64" i="6"/>
  <c r="H63" i="6"/>
  <c r="H64" i="6"/>
  <c r="J63" i="6"/>
  <c r="M61" i="6"/>
  <c r="M63" i="6"/>
  <c r="I65" i="5"/>
  <c r="K61" i="5"/>
  <c r="I66" i="5"/>
  <c r="K65" i="5"/>
  <c r="M65" i="5"/>
  <c r="L64" i="5"/>
  <c r="G63" i="5"/>
  <c r="L61" i="5"/>
  <c r="N65" i="5"/>
  <c r="M66" i="5"/>
  <c r="L62" i="5"/>
  <c r="I64" i="5"/>
  <c r="K63" i="5"/>
  <c r="K64" i="5"/>
  <c r="L63" i="5"/>
  <c r="K66" i="5"/>
  <c r="L66" i="5"/>
  <c r="N63" i="5"/>
  <c r="N66" i="5"/>
  <c r="N61" i="5"/>
  <c r="G61" i="5"/>
  <c r="L65" i="5"/>
  <c r="G65" i="5"/>
  <c r="J65" i="5"/>
  <c r="H64" i="5"/>
  <c r="H62" i="5"/>
  <c r="J61" i="5"/>
  <c r="H66" i="5"/>
  <c r="G66" i="5"/>
  <c r="H65" i="5"/>
  <c r="J62" i="5"/>
  <c r="J64" i="5"/>
  <c r="H61" i="5"/>
  <c r="J66" i="5"/>
  <c r="H63" i="5"/>
  <c r="J63" i="5"/>
  <c r="N62" i="5"/>
  <c r="M61" i="5"/>
  <c r="M63" i="5"/>
  <c r="M62" i="5"/>
  <c r="N64" i="5"/>
  <c r="K62" i="5"/>
  <c r="G62" i="5"/>
  <c r="G64" i="5"/>
  <c r="M64" i="5"/>
  <c r="N65" i="4"/>
  <c r="N62" i="4"/>
  <c r="K63" i="4"/>
  <c r="G61" i="4"/>
  <c r="M62" i="4"/>
  <c r="L66" i="4"/>
  <c r="I62" i="4"/>
  <c r="L64" i="4"/>
  <c r="K64" i="4"/>
  <c r="G63" i="4"/>
  <c r="J63" i="4"/>
  <c r="J65" i="4"/>
  <c r="H62" i="4"/>
  <c r="H64" i="4"/>
  <c r="G66" i="4"/>
  <c r="H63" i="4"/>
  <c r="J66" i="4"/>
  <c r="H61" i="4"/>
  <c r="H66" i="4"/>
  <c r="J62" i="4"/>
  <c r="H65" i="4"/>
  <c r="J64" i="4"/>
  <c r="J61" i="4"/>
  <c r="G65" i="4"/>
  <c r="N66" i="4"/>
  <c r="N63" i="4"/>
  <c r="M65" i="4"/>
  <c r="G62" i="4"/>
  <c r="L62" i="4"/>
  <c r="I61" i="4"/>
  <c r="I66" i="4"/>
  <c r="K66" i="4"/>
  <c r="N64" i="4"/>
  <c r="K61" i="4"/>
  <c r="K65" i="4"/>
  <c r="L63" i="4"/>
  <c r="M64" i="4"/>
  <c r="G61" i="3"/>
  <c r="H63" i="3"/>
  <c r="G66" i="3"/>
  <c r="H62" i="3"/>
  <c r="H64" i="3"/>
  <c r="H61" i="3"/>
  <c r="H65" i="3"/>
  <c r="H66" i="3"/>
  <c r="J66" i="2"/>
  <c r="K61" i="2"/>
  <c r="I66" i="2"/>
  <c r="I64" i="2"/>
  <c r="I65" i="2"/>
  <c r="J64" i="2"/>
  <c r="I61" i="2"/>
  <c r="L64" i="2"/>
  <c r="J63" i="2"/>
  <c r="N62" i="2"/>
  <c r="N65" i="2"/>
  <c r="L61" i="2"/>
  <c r="N61" i="2"/>
  <c r="J61" i="2"/>
  <c r="N66" i="2"/>
  <c r="G61" i="2"/>
  <c r="G63" i="2"/>
  <c r="K64" i="2"/>
  <c r="N63" i="2"/>
  <c r="G64" i="2"/>
  <c r="L62" i="2"/>
  <c r="K63" i="2"/>
  <c r="H63" i="2"/>
  <c r="H62" i="2"/>
  <c r="H64" i="2"/>
  <c r="H66" i="2"/>
  <c r="M66" i="2"/>
  <c r="G66" i="2"/>
  <c r="M62" i="2"/>
  <c r="M64" i="2"/>
  <c r="H65" i="2"/>
  <c r="M61" i="2"/>
  <c r="M63" i="2"/>
  <c r="M65" i="2"/>
  <c r="H61" i="2"/>
  <c r="G62" i="2"/>
  <c r="N64" i="2"/>
  <c r="L65" i="2"/>
  <c r="G65" i="2"/>
  <c r="I63" i="2"/>
  <c r="K66" i="2"/>
  <c r="J65" i="2"/>
  <c r="I62" i="2"/>
  <c r="J62" i="2"/>
  <c r="K62" i="2"/>
  <c r="L66" i="2"/>
  <c r="L63" i="2"/>
  <c r="AA60" i="9" l="1"/>
  <c r="W85" i="9"/>
  <c r="W84" i="9"/>
  <c r="W83" i="9"/>
  <c r="AB36" i="9"/>
  <c r="Z48" i="9"/>
  <c r="Z85" i="9"/>
  <c r="Z84" i="9"/>
  <c r="Z83" i="9"/>
  <c r="AA13" i="9"/>
  <c r="AA12" i="9"/>
  <c r="AA11" i="9"/>
  <c r="W13" i="9"/>
  <c r="W12" i="9"/>
  <c r="W11" i="9"/>
  <c r="AA85" i="9"/>
  <c r="AA84" i="9"/>
  <c r="AA83" i="9"/>
  <c r="X13" i="9"/>
  <c r="X11" i="9"/>
  <c r="X12" i="9"/>
  <c r="W35" i="9"/>
  <c r="V37" i="9"/>
  <c r="W61" i="9"/>
  <c r="V13" i="9"/>
  <c r="V12" i="9"/>
  <c r="V11" i="9"/>
  <c r="V85" i="9"/>
  <c r="V83" i="9"/>
  <c r="V84" i="9"/>
  <c r="Z73" i="9"/>
  <c r="Z72" i="9"/>
  <c r="Z71" i="9"/>
  <c r="Y23" i="9"/>
  <c r="AC59" i="9"/>
  <c r="Y37" i="9"/>
  <c r="Y36" i="9"/>
  <c r="Y35" i="9"/>
  <c r="W73" i="9"/>
  <c r="W72" i="9"/>
  <c r="W71" i="9"/>
  <c r="Y49" i="9"/>
  <c r="Y48" i="9"/>
  <c r="Y47" i="9"/>
  <c r="Z60" i="9"/>
  <c r="X73" i="9"/>
  <c r="X35" i="9"/>
  <c r="Y24" i="9"/>
  <c r="W49" i="9"/>
  <c r="W48" i="9"/>
  <c r="W47" i="9"/>
  <c r="AC25" i="9"/>
  <c r="AC24" i="9"/>
  <c r="AC23" i="9"/>
  <c r="AC60" i="9"/>
  <c r="AB13" i="9"/>
  <c r="AB12" i="9"/>
  <c r="AB11" i="9"/>
  <c r="AC13" i="9"/>
  <c r="AC12" i="9"/>
  <c r="AC11" i="9"/>
  <c r="Y73" i="9"/>
  <c r="Y72" i="9"/>
  <c r="Y71" i="9"/>
  <c r="X71" i="9"/>
  <c r="X23" i="9"/>
  <c r="V73" i="9"/>
  <c r="V72" i="9"/>
  <c r="V71" i="9"/>
  <c r="V25" i="9"/>
  <c r="V24" i="9"/>
  <c r="V23" i="9"/>
  <c r="X59" i="9"/>
  <c r="AA47" i="9"/>
  <c r="X47" i="9"/>
  <c r="W25" i="9"/>
  <c r="W23" i="9"/>
  <c r="W24" i="9"/>
  <c r="AB23" i="9"/>
  <c r="AB83" i="9"/>
  <c r="Z23" i="9"/>
  <c r="X24" i="9"/>
  <c r="Y11" i="9"/>
  <c r="X85" i="9"/>
  <c r="X84" i="9"/>
  <c r="X83" i="9"/>
  <c r="X60" i="9"/>
  <c r="AA48" i="9"/>
  <c r="W59" i="9"/>
  <c r="X48" i="9"/>
  <c r="AA37" i="9"/>
  <c r="AA36" i="9"/>
  <c r="AA35" i="9"/>
  <c r="AB61" i="9"/>
  <c r="AB60" i="9"/>
  <c r="AB59" i="9"/>
  <c r="AC85" i="9"/>
  <c r="AC84" i="9"/>
  <c r="AC83" i="9"/>
  <c r="AC35" i="9"/>
  <c r="AB24" i="9"/>
  <c r="AB84" i="9"/>
  <c r="Z12" i="9"/>
  <c r="Z11" i="9"/>
  <c r="Z13" i="9"/>
  <c r="Z24" i="9"/>
  <c r="Y83" i="9"/>
  <c r="Y12" i="9"/>
  <c r="AC73" i="9"/>
  <c r="AC72" i="9"/>
  <c r="AC71" i="9"/>
  <c r="AB73" i="9"/>
  <c r="AB72" i="9"/>
  <c r="AB71" i="9"/>
  <c r="I70" i="7"/>
  <c r="G71" i="7"/>
  <c r="N70" i="7"/>
  <c r="K71" i="7"/>
  <c r="T74" i="8"/>
  <c r="G71" i="5"/>
  <c r="I70" i="5"/>
  <c r="T50" i="8"/>
  <c r="V41" i="8" s="1"/>
  <c r="M71" i="3"/>
  <c r="L69" i="3"/>
  <c r="I71" i="3"/>
  <c r="K69" i="1"/>
  <c r="H69" i="1"/>
  <c r="N70" i="1"/>
  <c r="H70" i="1"/>
  <c r="J71" i="1"/>
  <c r="L71" i="7"/>
  <c r="W65" i="8"/>
  <c r="L70" i="1"/>
  <c r="M69" i="1"/>
  <c r="G70" i="1"/>
  <c r="K59" i="8"/>
  <c r="T62" i="8"/>
  <c r="V53" i="8" s="1"/>
  <c r="K60" i="8"/>
  <c r="K61" i="8"/>
  <c r="M71" i="7"/>
  <c r="L70" i="7"/>
  <c r="J70" i="7"/>
  <c r="G69" i="7"/>
  <c r="N69" i="7"/>
  <c r="I69" i="7"/>
  <c r="J71" i="7"/>
  <c r="I71" i="7"/>
  <c r="M71" i="4"/>
  <c r="I70" i="3"/>
  <c r="K70" i="3"/>
  <c r="K71" i="3"/>
  <c r="L71" i="1"/>
  <c r="G69" i="1"/>
  <c r="L85" i="8"/>
  <c r="M70" i="1"/>
  <c r="M71" i="1"/>
  <c r="G71" i="1"/>
  <c r="M70" i="7"/>
  <c r="H71" i="7"/>
  <c r="L69" i="7"/>
  <c r="I71" i="5"/>
  <c r="L71" i="5"/>
  <c r="K69" i="3"/>
  <c r="M70" i="3"/>
  <c r="L71" i="3"/>
  <c r="N71" i="3"/>
  <c r="I71" i="1"/>
  <c r="I70" i="1"/>
  <c r="L69" i="1"/>
  <c r="I69" i="1"/>
  <c r="H69" i="7"/>
  <c r="N71" i="7"/>
  <c r="K70" i="7"/>
  <c r="H70" i="7"/>
  <c r="M69" i="7"/>
  <c r="J69" i="7"/>
  <c r="L70" i="5"/>
  <c r="I69" i="5"/>
  <c r="G70" i="5"/>
  <c r="N69" i="4"/>
  <c r="N69" i="3"/>
  <c r="N70" i="3"/>
  <c r="I69" i="3"/>
  <c r="L70" i="3"/>
  <c r="J69" i="3"/>
  <c r="J70" i="3"/>
  <c r="M69" i="3"/>
  <c r="N69" i="2"/>
  <c r="M69" i="2"/>
  <c r="K73" i="8"/>
  <c r="G70" i="3"/>
  <c r="K23" i="8"/>
  <c r="J71" i="2"/>
  <c r="M85" i="8"/>
  <c r="M84" i="8"/>
  <c r="M83" i="8"/>
  <c r="N48" i="8"/>
  <c r="N47" i="8"/>
  <c r="N49" i="8"/>
  <c r="L49" i="8"/>
  <c r="L48" i="8"/>
  <c r="L47" i="8"/>
  <c r="P13" i="8"/>
  <c r="P12" i="8"/>
  <c r="P11" i="8"/>
  <c r="O49" i="8"/>
  <c r="O48" i="8"/>
  <c r="O47" i="8"/>
  <c r="P47" i="8"/>
  <c r="P49" i="8"/>
  <c r="P48" i="8"/>
  <c r="O23" i="8"/>
  <c r="O24" i="8"/>
  <c r="O25" i="8"/>
  <c r="T83" i="8"/>
  <c r="Y78" i="8" s="1"/>
  <c r="K84" i="8"/>
  <c r="K85" i="8"/>
  <c r="Q71" i="8"/>
  <c r="Q72" i="8"/>
  <c r="Q73" i="8"/>
  <c r="O12" i="8"/>
  <c r="O11" i="8"/>
  <c r="O13" i="8"/>
  <c r="N71" i="8"/>
  <c r="N72" i="8"/>
  <c r="N73" i="8"/>
  <c r="Q36" i="8"/>
  <c r="Q35" i="8"/>
  <c r="Q37" i="8"/>
  <c r="L71" i="8"/>
  <c r="L72" i="8"/>
  <c r="L73" i="8"/>
  <c r="R49" i="8"/>
  <c r="R48" i="8"/>
  <c r="R47" i="8"/>
  <c r="M49" i="8"/>
  <c r="M48" i="8"/>
  <c r="M47" i="8"/>
  <c r="M13" i="8"/>
  <c r="M12" i="8"/>
  <c r="M11" i="8"/>
  <c r="N23" i="8"/>
  <c r="N24" i="8"/>
  <c r="N25" i="8"/>
  <c r="K72" i="8"/>
  <c r="W68" i="8"/>
  <c r="Q25" i="8"/>
  <c r="Q24" i="8"/>
  <c r="Q23" i="8"/>
  <c r="L25" i="8"/>
  <c r="L23" i="8"/>
  <c r="L24" i="8"/>
  <c r="L13" i="8"/>
  <c r="L12" i="8"/>
  <c r="L11" i="8"/>
  <c r="R73" i="8"/>
  <c r="R71" i="8"/>
  <c r="R72" i="8"/>
  <c r="P73" i="8"/>
  <c r="P71" i="8"/>
  <c r="P72" i="8"/>
  <c r="K37" i="8"/>
  <c r="K36" i="8"/>
  <c r="K35" i="8"/>
  <c r="T38" i="8"/>
  <c r="K13" i="8"/>
  <c r="K12" i="8"/>
  <c r="K11" i="8"/>
  <c r="T14" i="8"/>
  <c r="Z8" i="8" s="1"/>
  <c r="Q12" i="8"/>
  <c r="Q11" i="8"/>
  <c r="Q13" i="8"/>
  <c r="L37" i="8"/>
  <c r="L36" i="8"/>
  <c r="L35" i="8"/>
  <c r="R24" i="8"/>
  <c r="R25" i="8"/>
  <c r="R23" i="8"/>
  <c r="M71" i="8"/>
  <c r="M72" i="8"/>
  <c r="M73" i="8"/>
  <c r="P84" i="8"/>
  <c r="P83" i="8"/>
  <c r="P85" i="8"/>
  <c r="K83" i="8"/>
  <c r="O72" i="8"/>
  <c r="O73" i="8"/>
  <c r="O71" i="8"/>
  <c r="N36" i="8"/>
  <c r="N35" i="8"/>
  <c r="N37" i="8"/>
  <c r="N13" i="8"/>
  <c r="N12" i="8"/>
  <c r="N11" i="8"/>
  <c r="K25" i="8"/>
  <c r="K24" i="8"/>
  <c r="T26" i="8"/>
  <c r="Z17" i="8" s="1"/>
  <c r="R37" i="8"/>
  <c r="R36" i="8"/>
  <c r="R35" i="8"/>
  <c r="M23" i="8"/>
  <c r="M24" i="8"/>
  <c r="M25" i="8"/>
  <c r="N84" i="8"/>
  <c r="N83" i="8"/>
  <c r="N85" i="8"/>
  <c r="Q84" i="8"/>
  <c r="Q83" i="8"/>
  <c r="Q85" i="8"/>
  <c r="R11" i="8"/>
  <c r="R13" i="8"/>
  <c r="R12" i="8"/>
  <c r="M37" i="8"/>
  <c r="M36" i="8"/>
  <c r="M35" i="8"/>
  <c r="K71" i="8"/>
  <c r="O84" i="8"/>
  <c r="O83" i="8"/>
  <c r="O85" i="8"/>
  <c r="K49" i="8"/>
  <c r="K48" i="8"/>
  <c r="K47" i="8"/>
  <c r="Y41" i="8"/>
  <c r="L84" i="8"/>
  <c r="L83" i="8"/>
  <c r="P36" i="8"/>
  <c r="P35" i="8"/>
  <c r="P37" i="8"/>
  <c r="O37" i="8"/>
  <c r="O36" i="8"/>
  <c r="O35" i="8"/>
  <c r="Q47" i="8"/>
  <c r="Q49" i="8"/>
  <c r="Q48" i="8"/>
  <c r="R85" i="8"/>
  <c r="R83" i="8"/>
  <c r="R84" i="8"/>
  <c r="P24" i="8"/>
  <c r="P23" i="8"/>
  <c r="P25" i="8"/>
  <c r="H70" i="6"/>
  <c r="H71" i="6"/>
  <c r="L71" i="6"/>
  <c r="L70" i="6"/>
  <c r="L69" i="6"/>
  <c r="N71" i="6"/>
  <c r="N70" i="6"/>
  <c r="N69" i="6"/>
  <c r="K71" i="6"/>
  <c r="K70" i="6"/>
  <c r="K69" i="6"/>
  <c r="M71" i="6"/>
  <c r="M70" i="6"/>
  <c r="M69" i="6"/>
  <c r="G69" i="6"/>
  <c r="G70" i="6"/>
  <c r="G71" i="6"/>
  <c r="I71" i="6"/>
  <c r="I70" i="6"/>
  <c r="I69" i="6"/>
  <c r="J71" i="6"/>
  <c r="J70" i="6"/>
  <c r="J69" i="6"/>
  <c r="H69" i="6"/>
  <c r="L69" i="5"/>
  <c r="K71" i="5"/>
  <c r="N69" i="5"/>
  <c r="N71" i="5"/>
  <c r="J71" i="5"/>
  <c r="J70" i="5"/>
  <c r="J69" i="5"/>
  <c r="N70" i="5"/>
  <c r="H71" i="5"/>
  <c r="H70" i="5"/>
  <c r="H69" i="5"/>
  <c r="K69" i="5"/>
  <c r="K70" i="5"/>
  <c r="M71" i="5"/>
  <c r="M70" i="5"/>
  <c r="M69" i="5"/>
  <c r="G69" i="5"/>
  <c r="G71" i="4"/>
  <c r="L71" i="4"/>
  <c r="N71" i="4"/>
  <c r="H71" i="4"/>
  <c r="H70" i="4"/>
  <c r="H69" i="4"/>
  <c r="L69" i="4"/>
  <c r="L70" i="4"/>
  <c r="N70" i="4"/>
  <c r="J71" i="4"/>
  <c r="J70" i="4"/>
  <c r="J69" i="4"/>
  <c r="G69" i="4"/>
  <c r="K71" i="4"/>
  <c r="K70" i="4"/>
  <c r="K69" i="4"/>
  <c r="M69" i="4"/>
  <c r="M70" i="4"/>
  <c r="I70" i="4"/>
  <c r="I69" i="4"/>
  <c r="I71" i="4"/>
  <c r="G70" i="4"/>
  <c r="G71" i="3"/>
  <c r="G69" i="3"/>
  <c r="H71" i="3"/>
  <c r="H70" i="3"/>
  <c r="H69" i="3"/>
  <c r="L71" i="2"/>
  <c r="I71" i="2"/>
  <c r="K69" i="2"/>
  <c r="L70" i="2"/>
  <c r="N70" i="2"/>
  <c r="K71" i="2"/>
  <c r="G70" i="2"/>
  <c r="N71" i="2"/>
  <c r="L69" i="2"/>
  <c r="I70" i="2"/>
  <c r="I69" i="2"/>
  <c r="M71" i="2"/>
  <c r="M70" i="2"/>
  <c r="J69" i="2"/>
  <c r="G69" i="2"/>
  <c r="G71" i="2"/>
  <c r="J70" i="2"/>
  <c r="H71" i="2"/>
  <c r="H70" i="2"/>
  <c r="H69" i="2"/>
  <c r="K70" i="2"/>
  <c r="AC58" i="8" l="1"/>
  <c r="X54" i="8"/>
  <c r="AA57" i="8"/>
  <c r="X58" i="8"/>
  <c r="AC57" i="8"/>
  <c r="AB54" i="8"/>
  <c r="AC53" i="8"/>
  <c r="W58" i="8"/>
  <c r="Z58" i="8"/>
  <c r="Z55" i="8"/>
  <c r="AC56" i="8"/>
  <c r="W55" i="8"/>
  <c r="Y55" i="8"/>
  <c r="AC55" i="8"/>
  <c r="Y58" i="8"/>
  <c r="AB55" i="8"/>
  <c r="X57" i="8"/>
  <c r="W57" i="8"/>
  <c r="AB53" i="8"/>
  <c r="Z56" i="8"/>
  <c r="Y53" i="8"/>
  <c r="W54" i="8"/>
  <c r="Y57" i="8"/>
  <c r="V57" i="8"/>
  <c r="AC54" i="8"/>
  <c r="Z54" i="8"/>
  <c r="AA55" i="8"/>
  <c r="AA56" i="8"/>
  <c r="Z57" i="8"/>
  <c r="AA54" i="8"/>
  <c r="V55" i="8"/>
  <c r="AB58" i="8"/>
  <c r="W56" i="8"/>
  <c r="V54" i="8"/>
  <c r="V61" i="8" s="1"/>
  <c r="X53" i="8"/>
  <c r="V56" i="8"/>
  <c r="Y54" i="8"/>
  <c r="AB57" i="8"/>
  <c r="Z53" i="8"/>
  <c r="X56" i="8"/>
  <c r="AA53" i="8"/>
  <c r="W53" i="8"/>
  <c r="AB56" i="8"/>
  <c r="V58" i="8"/>
  <c r="Y56" i="8"/>
  <c r="X55" i="8"/>
  <c r="AA58" i="8"/>
  <c r="AC17" i="8"/>
  <c r="Z9" i="8"/>
  <c r="AB80" i="8"/>
  <c r="X79" i="8"/>
  <c r="AC9" i="8"/>
  <c r="Y77" i="8"/>
  <c r="AA7" i="8"/>
  <c r="AC78" i="8"/>
  <c r="AB82" i="8"/>
  <c r="AC82" i="8"/>
  <c r="AB7" i="8"/>
  <c r="X9" i="8"/>
  <c r="AA8" i="8"/>
  <c r="AC5" i="8"/>
  <c r="W8" i="8"/>
  <c r="V6" i="8"/>
  <c r="AB6" i="8"/>
  <c r="Y9" i="8"/>
  <c r="AA9" i="8"/>
  <c r="Z6" i="8"/>
  <c r="W6" i="8"/>
  <c r="V8" i="8"/>
  <c r="AA6" i="8"/>
  <c r="AC7" i="8"/>
  <c r="AA10" i="8"/>
  <c r="W9" i="8"/>
  <c r="Y8" i="8"/>
  <c r="Y5" i="8"/>
  <c r="X7" i="8"/>
  <c r="Z10" i="8"/>
  <c r="AC8" i="8"/>
  <c r="V10" i="8"/>
  <c r="Y10" i="8"/>
  <c r="AC6" i="8"/>
  <c r="AA81" i="8"/>
  <c r="V77" i="8"/>
  <c r="AC81" i="8"/>
  <c r="AA80" i="8"/>
  <c r="W77" i="8"/>
  <c r="W82" i="8"/>
  <c r="W78" i="8"/>
  <c r="AC77" i="8"/>
  <c r="V82" i="8"/>
  <c r="AC80" i="8"/>
  <c r="V79" i="8"/>
  <c r="AA78" i="8"/>
  <c r="Y81" i="8"/>
  <c r="V81" i="8"/>
  <c r="Z78" i="8"/>
  <c r="W79" i="8"/>
  <c r="Z80" i="8"/>
  <c r="X80" i="8"/>
  <c r="AB79" i="8"/>
  <c r="Z81" i="8"/>
  <c r="Y82" i="8"/>
  <c r="X78" i="8"/>
  <c r="X82" i="8"/>
  <c r="AA82" i="8"/>
  <c r="AC79" i="8"/>
  <c r="Y79" i="8"/>
  <c r="Z79" i="8"/>
  <c r="X81" i="8"/>
  <c r="AB81" i="8"/>
  <c r="W80" i="8"/>
  <c r="AB78" i="8"/>
  <c r="Z77" i="8"/>
  <c r="Z82" i="8"/>
  <c r="W81" i="8"/>
  <c r="V78" i="8"/>
  <c r="AB77" i="8"/>
  <c r="V80" i="8"/>
  <c r="Y80" i="8"/>
  <c r="X77" i="8"/>
  <c r="AA77" i="8"/>
  <c r="AA79" i="8"/>
  <c r="Z69" i="8"/>
  <c r="Y43" i="8"/>
  <c r="V9" i="8"/>
  <c r="AA43" i="8"/>
  <c r="AC21" i="8"/>
  <c r="V7" i="8"/>
  <c r="AB9" i="8"/>
  <c r="AC18" i="8"/>
  <c r="W41" i="8"/>
  <c r="W10" i="8"/>
  <c r="Y21" i="8"/>
  <c r="X10" i="8"/>
  <c r="AB43" i="8"/>
  <c r="X6" i="8"/>
  <c r="Y6" i="8"/>
  <c r="AB10" i="8"/>
  <c r="Z42" i="8"/>
  <c r="AB65" i="8"/>
  <c r="Z7" i="8"/>
  <c r="AA46" i="8"/>
  <c r="X42" i="8"/>
  <c r="Z19" i="8"/>
  <c r="Y20" i="8"/>
  <c r="AB17" i="8"/>
  <c r="X19" i="8"/>
  <c r="AB22" i="8"/>
  <c r="AA17" i="8"/>
  <c r="AB19" i="8"/>
  <c r="AC22" i="8"/>
  <c r="V21" i="8"/>
  <c r="Y22" i="8"/>
  <c r="Z18" i="8"/>
  <c r="V19" i="8"/>
  <c r="AB21" i="8"/>
  <c r="AC19" i="8"/>
  <c r="Y18" i="8"/>
  <c r="W22" i="8"/>
  <c r="X18" i="8"/>
  <c r="W19" i="8"/>
  <c r="AB18" i="8"/>
  <c r="Z21" i="8"/>
  <c r="AA22" i="8"/>
  <c r="Y17" i="8"/>
  <c r="X21" i="8"/>
  <c r="AA20" i="8"/>
  <c r="V18" i="8"/>
  <c r="V22" i="8"/>
  <c r="AA19" i="8"/>
  <c r="W17" i="8"/>
  <c r="W20" i="8"/>
  <c r="X20" i="8"/>
  <c r="AB20" i="8"/>
  <c r="AA21" i="8"/>
  <c r="Y19" i="8"/>
  <c r="W21" i="8"/>
  <c r="X17" i="8"/>
  <c r="Z20" i="8"/>
  <c r="AB30" i="8"/>
  <c r="Z32" i="8"/>
  <c r="X34" i="8"/>
  <c r="W32" i="8"/>
  <c r="AB31" i="8"/>
  <c r="AB33" i="8"/>
  <c r="Z31" i="8"/>
  <c r="AA34" i="8"/>
  <c r="AA30" i="8"/>
  <c r="V34" i="8"/>
  <c r="AA32" i="8"/>
  <c r="AC31" i="8"/>
  <c r="AC33" i="8"/>
  <c r="AA33" i="8"/>
  <c r="V30" i="8"/>
  <c r="X32" i="8"/>
  <c r="AA29" i="8"/>
  <c r="AC32" i="8"/>
  <c r="AC34" i="8"/>
  <c r="V33" i="8"/>
  <c r="Y34" i="8"/>
  <c r="Y30" i="8"/>
  <c r="X31" i="8"/>
  <c r="V29" i="8"/>
  <c r="X30" i="8"/>
  <c r="AB29" i="8"/>
  <c r="X33" i="8"/>
  <c r="V31" i="8"/>
  <c r="Z33" i="8"/>
  <c r="Y33" i="8"/>
  <c r="Y29" i="8"/>
  <c r="Z34" i="8"/>
  <c r="AC29" i="8"/>
  <c r="V32" i="8"/>
  <c r="X29" i="8"/>
  <c r="AC30" i="8"/>
  <c r="Z30" i="8"/>
  <c r="Z29" i="8"/>
  <c r="AA31" i="8"/>
  <c r="AB32" i="8"/>
  <c r="W30" i="8"/>
  <c r="W29" i="8"/>
  <c r="W34" i="8"/>
  <c r="AB34" i="8"/>
  <c r="W7" i="8"/>
  <c r="AB5" i="8"/>
  <c r="W33" i="8"/>
  <c r="AA41" i="8"/>
  <c r="Y32" i="8"/>
  <c r="W31" i="8"/>
  <c r="Z41" i="8"/>
  <c r="AA5" i="8"/>
  <c r="V20" i="8"/>
  <c r="Z22" i="8"/>
  <c r="V17" i="8"/>
  <c r="V5" i="8"/>
  <c r="V70" i="8"/>
  <c r="AA67" i="8"/>
  <c r="AB70" i="8"/>
  <c r="Z65" i="8"/>
  <c r="AC70" i="8"/>
  <c r="V68" i="8"/>
  <c r="X69" i="8"/>
  <c r="Z68" i="8"/>
  <c r="X67" i="8"/>
  <c r="X66" i="8"/>
  <c r="AC68" i="8"/>
  <c r="AB69" i="8"/>
  <c r="AA68" i="8"/>
  <c r="Y68" i="8"/>
  <c r="X70" i="8"/>
  <c r="W66" i="8"/>
  <c r="AA65" i="8"/>
  <c r="V66" i="8"/>
  <c r="V69" i="8"/>
  <c r="AB68" i="8"/>
  <c r="Y69" i="8"/>
  <c r="X65" i="8"/>
  <c r="Y66" i="8"/>
  <c r="AC65" i="8"/>
  <c r="Z66" i="8"/>
  <c r="W70" i="8"/>
  <c r="AA66" i="8"/>
  <c r="Y67" i="8"/>
  <c r="AC67" i="8"/>
  <c r="W67" i="8"/>
  <c r="AA69" i="8"/>
  <c r="X68" i="8"/>
  <c r="Z70" i="8"/>
  <c r="AB67" i="8"/>
  <c r="Y65" i="8"/>
  <c r="AC66" i="8"/>
  <c r="Z67" i="8"/>
  <c r="AC69" i="8"/>
  <c r="Y70" i="8"/>
  <c r="V65" i="8"/>
  <c r="AA70" i="8"/>
  <c r="W69" i="8"/>
  <c r="AB66" i="8"/>
  <c r="X8" i="8"/>
  <c r="Z5" i="8"/>
  <c r="Y31" i="8"/>
  <c r="AC20" i="8"/>
  <c r="AB44" i="8"/>
  <c r="AB46" i="8"/>
  <c r="W43" i="8"/>
  <c r="Z45" i="8"/>
  <c r="W46" i="8"/>
  <c r="X45" i="8"/>
  <c r="AC45" i="8"/>
  <c r="AC46" i="8"/>
  <c r="V46" i="8"/>
  <c r="AC44" i="8"/>
  <c r="AA44" i="8"/>
  <c r="AA45" i="8"/>
  <c r="Y45" i="8"/>
  <c r="AC41" i="8"/>
  <c r="V44" i="8"/>
  <c r="Z46" i="8"/>
  <c r="V43" i="8"/>
  <c r="X46" i="8"/>
  <c r="V42" i="8"/>
  <c r="AB42" i="8"/>
  <c r="AB45" i="8"/>
  <c r="Y44" i="8"/>
  <c r="AB41" i="8"/>
  <c r="X43" i="8"/>
  <c r="W45" i="8"/>
  <c r="Y46" i="8"/>
  <c r="Y42" i="8"/>
  <c r="X44" i="8"/>
  <c r="Z43" i="8"/>
  <c r="AC42" i="8"/>
  <c r="Z44" i="8"/>
  <c r="X41" i="8"/>
  <c r="AA42" i="8"/>
  <c r="V45" i="8"/>
  <c r="AC43" i="8"/>
  <c r="AB8" i="8"/>
  <c r="AC10" i="8"/>
  <c r="Y7" i="8"/>
  <c r="W5" i="8"/>
  <c r="X5" i="8"/>
  <c r="W42" i="8"/>
  <c r="X22" i="8"/>
  <c r="V67" i="8"/>
  <c r="AA18" i="8"/>
  <c r="W44" i="8"/>
  <c r="W18" i="8"/>
  <c r="V60" i="8" l="1"/>
  <c r="V59" i="8"/>
  <c r="Y59" i="8"/>
  <c r="Y60" i="8"/>
  <c r="Y61" i="8"/>
  <c r="W61" i="8"/>
  <c r="W59" i="8"/>
  <c r="W60" i="8"/>
  <c r="AB61" i="8"/>
  <c r="AB59" i="8"/>
  <c r="AB60" i="8"/>
  <c r="AA61" i="8"/>
  <c r="AA59" i="8"/>
  <c r="AA60" i="8"/>
  <c r="Y11" i="8"/>
  <c r="X59" i="8"/>
  <c r="X60" i="8"/>
  <c r="X61" i="8"/>
  <c r="Z61" i="8"/>
  <c r="Z60" i="8"/>
  <c r="Z59" i="8"/>
  <c r="AC61" i="8"/>
  <c r="AC60" i="8"/>
  <c r="AC59" i="8"/>
  <c r="Y83" i="8"/>
  <c r="AA85" i="8"/>
  <c r="Z85" i="8"/>
  <c r="W83" i="8"/>
  <c r="AC85" i="8"/>
  <c r="AC13" i="8"/>
  <c r="Y84" i="8"/>
  <c r="W85" i="8"/>
  <c r="Y85" i="8"/>
  <c r="Y13" i="8"/>
  <c r="X85" i="8"/>
  <c r="AB85" i="8"/>
  <c r="W84" i="8"/>
  <c r="X83" i="8"/>
  <c r="V85" i="8"/>
  <c r="Y49" i="8"/>
  <c r="Y48" i="8"/>
  <c r="Y12" i="8"/>
  <c r="AB84" i="8"/>
  <c r="Z83" i="8"/>
  <c r="V84" i="8"/>
  <c r="AC83" i="8"/>
  <c r="AC84" i="8"/>
  <c r="AA83" i="8"/>
  <c r="AA84" i="8"/>
  <c r="AB83" i="8"/>
  <c r="Z84" i="8"/>
  <c r="X84" i="8"/>
  <c r="V83" i="8"/>
  <c r="Z48" i="8"/>
  <c r="Y47" i="8"/>
  <c r="Z23" i="8"/>
  <c r="Z25" i="8"/>
  <c r="Z24" i="8"/>
  <c r="AC11" i="8"/>
  <c r="AC12" i="8"/>
  <c r="AB36" i="8"/>
  <c r="AB35" i="8"/>
  <c r="AB37" i="8"/>
  <c r="W48" i="8"/>
  <c r="W49" i="8"/>
  <c r="W47" i="8"/>
  <c r="V47" i="8"/>
  <c r="V49" i="8"/>
  <c r="V48" i="8"/>
  <c r="X73" i="8"/>
  <c r="X72" i="8"/>
  <c r="X71" i="8"/>
  <c r="V23" i="8"/>
  <c r="V24" i="8"/>
  <c r="V25" i="8"/>
  <c r="AB13" i="8"/>
  <c r="AB12" i="8"/>
  <c r="AB11" i="8"/>
  <c r="AC37" i="8"/>
  <c r="AC36" i="8"/>
  <c r="AC35" i="8"/>
  <c r="AA35" i="8"/>
  <c r="AA36" i="8"/>
  <c r="AA37" i="8"/>
  <c r="AA25" i="8"/>
  <c r="AA23" i="8"/>
  <c r="AA24" i="8"/>
  <c r="V13" i="8"/>
  <c r="V12" i="8"/>
  <c r="V11" i="8"/>
  <c r="Z11" i="8"/>
  <c r="Z13" i="8"/>
  <c r="Z12" i="8"/>
  <c r="V35" i="8"/>
  <c r="V37" i="8"/>
  <c r="V36" i="8"/>
  <c r="W23" i="8"/>
  <c r="W25" i="8"/>
  <c r="W24" i="8"/>
  <c r="AA13" i="8"/>
  <c r="AA12" i="8"/>
  <c r="AA11" i="8"/>
  <c r="AB47" i="8"/>
  <c r="AB49" i="8"/>
  <c r="Z47" i="8"/>
  <c r="Z49" i="8"/>
  <c r="Y36" i="8"/>
  <c r="Y35" i="8"/>
  <c r="Y37" i="8"/>
  <c r="X25" i="8"/>
  <c r="X23" i="8"/>
  <c r="X24" i="8"/>
  <c r="Y25" i="8"/>
  <c r="Y23" i="8"/>
  <c r="Y24" i="8"/>
  <c r="AC47" i="8"/>
  <c r="AC49" i="8"/>
  <c r="AC48" i="8"/>
  <c r="Y71" i="8"/>
  <c r="Y73" i="8"/>
  <c r="Y72" i="8"/>
  <c r="W72" i="8"/>
  <c r="W71" i="8"/>
  <c r="W73" i="8"/>
  <c r="Z71" i="8"/>
  <c r="Z73" i="8"/>
  <c r="Z72" i="8"/>
  <c r="Z35" i="8"/>
  <c r="Z36" i="8"/>
  <c r="Z37" i="8"/>
  <c r="AB23" i="8"/>
  <c r="AB24" i="8"/>
  <c r="AB25" i="8"/>
  <c r="W35" i="8"/>
  <c r="W36" i="8"/>
  <c r="W37" i="8"/>
  <c r="AC24" i="8"/>
  <c r="AC23" i="8"/>
  <c r="AC25" i="8"/>
  <c r="AB71" i="8"/>
  <c r="AB73" i="8"/>
  <c r="AB72" i="8"/>
  <c r="X13" i="8"/>
  <c r="X12" i="8"/>
  <c r="X11" i="8"/>
  <c r="AB48" i="8"/>
  <c r="AA48" i="8"/>
  <c r="AA47" i="8"/>
  <c r="AA49" i="8"/>
  <c r="X48" i="8"/>
  <c r="X47" i="8"/>
  <c r="X49" i="8"/>
  <c r="W12" i="8"/>
  <c r="W11" i="8"/>
  <c r="W13" i="8"/>
  <c r="V71" i="8"/>
  <c r="V73" i="8"/>
  <c r="V72" i="8"/>
  <c r="AC73" i="8"/>
  <c r="AC72" i="8"/>
  <c r="AC71" i="8"/>
  <c r="AA71" i="8"/>
  <c r="AA73" i="8"/>
  <c r="AA72" i="8"/>
  <c r="X35" i="8"/>
  <c r="X37" i="8"/>
  <c r="X36" i="8"/>
</calcChain>
</file>

<file path=xl/sharedStrings.xml><?xml version="1.0" encoding="utf-8"?>
<sst xmlns="http://schemas.openxmlformats.org/spreadsheetml/2006/main" count="1110" uniqueCount="96">
  <si>
    <t>Exp_20240408</t>
  </si>
  <si>
    <t>Date of intoxication:</t>
  </si>
  <si>
    <t>Date of measurement:</t>
  </si>
  <si>
    <t>Reader:</t>
  </si>
  <si>
    <t>Tecan Reader</t>
  </si>
  <si>
    <t>Plate 1</t>
  </si>
  <si>
    <t>Cells</t>
  </si>
  <si>
    <t>BIHi_265a_20240212</t>
  </si>
  <si>
    <t>Differentiation started</t>
  </si>
  <si>
    <t>Last media change</t>
  </si>
  <si>
    <t>Density:</t>
  </si>
  <si>
    <t>48.000/well</t>
  </si>
  <si>
    <t>Age of cells</t>
  </si>
  <si>
    <t>46d</t>
  </si>
  <si>
    <t>Agent</t>
  </si>
  <si>
    <t>Paclitaxel 72h</t>
  </si>
  <si>
    <t>00h</t>
  </si>
  <si>
    <t>Paclitaxel</t>
  </si>
  <si>
    <t>Vehicle</t>
  </si>
  <si>
    <t>DMSO</t>
  </si>
  <si>
    <t>EMPTY</t>
  </si>
  <si>
    <t>EmptyValue</t>
  </si>
  <si>
    <t>Mean</t>
  </si>
  <si>
    <t>Median</t>
  </si>
  <si>
    <t>SD</t>
  </si>
  <si>
    <t>% of Vehicle</t>
  </si>
  <si>
    <t>----- Allgemeine Daten -----</t>
  </si>
  <si>
    <t>Messung</t>
  </si>
  <si>
    <t xml:space="preserve"> </t>
  </si>
  <si>
    <t>1 Messungen enthalten, Messungen Nr.1 bei 0.000 sec. gewählt, 0.000 sec. mittlere Intervalzeit</t>
  </si>
  <si>
    <t>Parameter</t>
  </si>
  <si>
    <t>Zum Messzeitpunkt geladene Parameterdatei : mtcellviability_apoptosis_luminescence_2022_06_02.par</t>
  </si>
  <si>
    <t xml:space="preserve"> Geänderte Parameterdatei</t>
  </si>
  <si>
    <t>Dateien</t>
  </si>
  <si>
    <t>Parameterdatei : MTCellViability_Apoptosis_Luminescence_2022_06_02.par - 02.06.2022 / 19:31:58 - Erstellt von Unknown User - Erstellt mit Version 5.24</t>
  </si>
  <si>
    <t>Reader</t>
  </si>
  <si>
    <t>BertholdTech TriStar, Driver Version: 1.09, (1.0.9.0), S/N: 25-1117, Embedded Version: 1.07</t>
  </si>
  <si>
    <t>Plate Type: Berthold 96 - No:23300/23302</t>
  </si>
  <si>
    <t>Berechnung</t>
  </si>
  <si>
    <t>Programm</t>
  </si>
  <si>
    <t>MikroWin, Version 5.24</t>
  </si>
  <si>
    <t xml:space="preserve"> Lizenz Nr. : 214301</t>
  </si>
  <si>
    <t>Assembly Code A : 0006 0000 0000 0000 0000 FFFF</t>
  </si>
  <si>
    <t>Assembly Code B : 00E6 F715 C08F FC45 2DC0 B7AF</t>
  </si>
  <si>
    <t>System</t>
  </si>
  <si>
    <t>Operationssystem Name : Windows 10, System Benutzer : hewl</t>
  </si>
  <si>
    <t>Drucker</t>
  </si>
  <si>
    <t>Drucker Name : PDFCreator</t>
  </si>
  <si>
    <t>Operationssystem Name : Windows 10, System Benutzer : Schinkec</t>
  </si>
  <si>
    <t>12h</t>
  </si>
  <si>
    <t>24h</t>
  </si>
  <si>
    <t>36h</t>
  </si>
  <si>
    <t>48h</t>
  </si>
  <si>
    <t>60h</t>
  </si>
  <si>
    <t>72h</t>
  </si>
  <si>
    <t>All Minus Empty Value</t>
  </si>
  <si>
    <t>% of the Individual Well Baseline</t>
  </si>
  <si>
    <t>Normalized to vehicle</t>
  </si>
  <si>
    <t>Average</t>
  </si>
  <si>
    <t>Typ: Nichtequidistante Kinetik, Zeit: 11.04.2024 / 17:17:22, Status: Gültige Messung</t>
  </si>
  <si>
    <t>Datendatei : 03_265a_PTX_20240411_72h.dat - 11.04.2024 / 17:18:15 - Operator war Unknown User - Erstellt mit Version 5.24</t>
  </si>
  <si>
    <t>Start Temperature ........  36.1                End Temperature ..........  36.2</t>
  </si>
  <si>
    <t>Berechnungsstatus : Gültige Auswertung, Berechnungszeitpunkt : 11.04.2024 / 17:18:15</t>
  </si>
  <si>
    <t>PTX100nM</t>
  </si>
  <si>
    <t>PTX/SP1uM</t>
  </si>
  <si>
    <t>PTX/SP10uM</t>
  </si>
  <si>
    <t>PTX/SP100uM</t>
  </si>
  <si>
    <t>SP10uM</t>
  </si>
  <si>
    <t>SP100uM</t>
  </si>
  <si>
    <t>Typ: Nichtequidistante Kinetik, Zeit: 08.04.2024 / 19:05:01, Status: Gültige Messung</t>
  </si>
  <si>
    <t>Datendatei : 04_265a_PTX_SP.dat - 08.04.2024 / 19:05:54 - Operator war Unknown User - Erstellt mit Version 5.24</t>
  </si>
  <si>
    <t>Start Temperature ........  35.8                End Temperature ..........  35.8</t>
  </si>
  <si>
    <t>Berechnungsstatus : Gültige Auswertung, Berechnungszeitpunkt : 08.04.2024 / 19:05:54</t>
  </si>
  <si>
    <t>Typ: Nichtequidistante Kinetik, Zeit: 09.04.2024 / 07:46:09, Status: Gültige Messung</t>
  </si>
  <si>
    <t>Datendatei : 04_265a_12h_PTX_SP.dat - 09.04.2024 / 07:47:02 - Operator war Unknown User - Erstellt mit Version 5.24</t>
  </si>
  <si>
    <t>Start Temperature ........  35.5                End Temperature ..........  35.7</t>
  </si>
  <si>
    <t>Berechnungsstatus : Gültige Auswertung, Berechnungszeitpunkt : 09.04.2024 / 07:47:02</t>
  </si>
  <si>
    <t>Typ: Nichtequidistante Kinetik, Zeit: 09.04.2024 / 18:20:16, Status: Gültige Messung</t>
  </si>
  <si>
    <t>Datendatei : 04_265a_PTX_SP_20240409_12h.dat - 09.04.2024 / 18:21:09 - Operator war Unknown User - Erstellt mit Version 5.24</t>
  </si>
  <si>
    <t>Start Temperature ........  33.0                End Temperature ..........  33.4</t>
  </si>
  <si>
    <t>Berechnungsstatus : Gültige Auswertung, Berechnungszeitpunkt : 09.04.2024 / 18:21:09</t>
  </si>
  <si>
    <t>Typ: Nichtequidistante Kinetik, Zeit: 10.04.2024 / 18:08:09, Status: Gültige Messung</t>
  </si>
  <si>
    <t>Datendatei : 04_265a_PTX_SP_20240410_48h.dat - 10.04.2024 / 18:09:01 - Operator war Unknown User - Erstellt mit Version 5.24</t>
  </si>
  <si>
    <t>Start Temperature ........  35.8                End Temperature ..........  36.0</t>
  </si>
  <si>
    <t>Berechnungsstatus : Gültige Auswertung, Berechnungszeitpunkt : 10.04.2024 / 18:09:01</t>
  </si>
  <si>
    <t>Typ: Nichtequidistante Kinetik, Zeit: 10.04.2024 / 08:30:42, Status: Gültige Messung</t>
  </si>
  <si>
    <t>Datendatei : 04_265a_36h_PTX_SP.dat - 10.04.2024 / 08:31:53 - Operator war Unknown User - Erstellt mit Version 5.24</t>
  </si>
  <si>
    <t>Parameterdatei : MTCellViability_Apoptosis_Luminescence_2022_06_02.par - 00.00.00 / 00:00:00 - Erstellt von Unknown User - Erstellt mit Version 5.24</t>
  </si>
  <si>
    <t>Start Temperature ........  35.9                End Temperature ..........  36.2</t>
  </si>
  <si>
    <t>Berechnungsstatus : Gültige Auswertung, Berechnungszeitpunkt : 10.04.2024 / 08:31:32</t>
  </si>
  <si>
    <t>Typ: Nichtequidistante Kinetik, Zeit: 11.04.2024 / 08:30:37, Status: Gültige Messung</t>
  </si>
  <si>
    <t>Datendatei : 04_265a_60h_PTX_SP.dat - 11.04.2024 / 08:31:29 - Operator war Unknown User - Erstellt mit Version 5.24</t>
  </si>
  <si>
    <t>Start Temperature ........  34.9                End Temperature ..........  35.1</t>
  </si>
  <si>
    <t>Berechnungsstatus : Gültige Auswertung, Berechnungszeitpunkt : 11.04.2024 / 08:31:29</t>
  </si>
  <si>
    <t>Rearrange for Copy/Paste into Prism</t>
  </si>
  <si>
    <t>Time (h)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</si>
</sst>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name val="Aptos Narrow"/>
      <family val="2"/>
      <scheme val="minor"/>
    </font>
    <font>
      <b/>
      <sz val="11"/>
      <color rgb="FFFF0000"/>
      <name val="Aptos Narrow"/>
      <family val="2"/>
      <scheme val="minor"/>
    </font>
    <font>
      <sz val="11"/>
      <name val="Calibri"/>
    </font>
    <font>
      <sz val="11"/>
      <color rgb="FF000000"/>
      <name val="Calibri"/>
    </font>
    <font>
      <sz val="11"/>
      <color theme="0" tint="-0.499984740745262"/>
      <name val="Calibri"/>
      <family val="2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5" fillId="0" borderId="0"/>
  </cellStyleXfs>
  <cellXfs count="19">
    <xf numFmtId="0" fontId="0" fillId="0" borderId="0" xfId="0"/>
    <xf numFmtId="0" fontId="1" fillId="0" borderId="0" xfId="0" applyFont="1"/>
    <xf numFmtId="14" fontId="0" fillId="0" borderId="0" xfId="0" applyNumberForma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6" fillId="0" borderId="0" xfId="1" applyFont="1"/>
    <xf numFmtId="0" fontId="0" fillId="0" borderId="1" xfId="0" applyBorder="1"/>
    <xf numFmtId="0" fontId="7" fillId="0" borderId="0" xfId="1" applyFont="1"/>
    <xf numFmtId="0" fontId="8" fillId="0" borderId="2" xfId="1" applyFont="1" applyBorder="1"/>
    <xf numFmtId="0" fontId="8" fillId="0" borderId="3" xfId="1" applyFont="1" applyBorder="1"/>
    <xf numFmtId="0" fontId="8" fillId="0" borderId="4" xfId="1" applyFont="1" applyBorder="1"/>
    <xf numFmtId="0" fontId="8" fillId="0" borderId="0" xfId="1" applyFont="1"/>
    <xf numFmtId="0" fontId="8" fillId="0" borderId="5" xfId="1" applyFont="1" applyBorder="1"/>
    <xf numFmtId="0" fontId="8" fillId="0" borderId="6" xfId="1" applyFont="1" applyBorder="1"/>
    <xf numFmtId="0" fontId="8" fillId="0" borderId="7" xfId="1" applyFont="1" applyBorder="1"/>
    <xf numFmtId="0" fontId="8" fillId="0" borderId="1" xfId="1" applyFont="1" applyBorder="1"/>
    <xf numFmtId="0" fontId="8" fillId="0" borderId="8" xfId="1" applyFont="1" applyBorder="1"/>
    <xf numFmtId="0" fontId="0" fillId="0" borderId="0" xfId="0" applyAlignment="1">
      <alignment horizontal="center" vertical="center"/>
    </xf>
  </cellXfs>
  <cellStyles count="2">
    <cellStyle name="Normal" xfId="0" builtinId="0"/>
    <cellStyle name="Standard 2" xfId="1" xr:uid="{3D463ADD-665F-4A15-A1C3-1CF68E9328C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8</xdr:col>
      <xdr:colOff>533563</xdr:colOff>
      <xdr:row>15</xdr:row>
      <xdr:rowOff>161925</xdr:rowOff>
    </xdr:to>
    <xdr:pic>
      <xdr:nvPicPr>
        <xdr:cNvPr id="2" name="Picture 1" descr="A plastic container with red and green circles&#10;&#10;Description automatically generated">
          <a:extLst>
            <a:ext uri="{FF2B5EF4-FFF2-40B4-BE49-F238E27FC236}">
              <a16:creationId xmlns:a16="http://schemas.microsoft.com/office/drawing/2014/main" id="{C4875688-01AF-D7C0-D037-7C1BB48BC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190500"/>
          <a:ext cx="3772063" cy="28289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10</xdr:col>
      <xdr:colOff>114463</xdr:colOff>
      <xdr:row>15</xdr:row>
      <xdr:rowOff>161925</xdr:rowOff>
    </xdr:to>
    <xdr:pic>
      <xdr:nvPicPr>
        <xdr:cNvPr id="2" name="Picture 1" descr="A plastic container with red and green circles&#10;&#10;Description automatically generated">
          <a:extLst>
            <a:ext uri="{FF2B5EF4-FFF2-40B4-BE49-F238E27FC236}">
              <a16:creationId xmlns:a16="http://schemas.microsoft.com/office/drawing/2014/main" id="{D8956FBB-19F2-443A-A7D6-DF3AD1172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190500"/>
          <a:ext cx="3772063" cy="28289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8</xdr:col>
      <xdr:colOff>914563</xdr:colOff>
      <xdr:row>15</xdr:row>
      <xdr:rowOff>161925</xdr:rowOff>
    </xdr:to>
    <xdr:pic>
      <xdr:nvPicPr>
        <xdr:cNvPr id="3" name="Picture 2" descr="A plastic container with red and green circles&#10;&#10;Description automatically generated">
          <a:extLst>
            <a:ext uri="{FF2B5EF4-FFF2-40B4-BE49-F238E27FC236}">
              <a16:creationId xmlns:a16="http://schemas.microsoft.com/office/drawing/2014/main" id="{B2DE3952-F51B-4992-AE91-810D9556F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190500"/>
          <a:ext cx="3772063" cy="28289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8</xdr:col>
      <xdr:colOff>495463</xdr:colOff>
      <xdr:row>15</xdr:row>
      <xdr:rowOff>161925</xdr:rowOff>
    </xdr:to>
    <xdr:pic>
      <xdr:nvPicPr>
        <xdr:cNvPr id="3" name="Picture 2" descr="A plastic container with red and green circles&#10;&#10;Description automatically generated">
          <a:extLst>
            <a:ext uri="{FF2B5EF4-FFF2-40B4-BE49-F238E27FC236}">
              <a16:creationId xmlns:a16="http://schemas.microsoft.com/office/drawing/2014/main" id="{85132FC0-E2EB-40D2-A7BF-AEA53C641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190500"/>
          <a:ext cx="3772063" cy="28289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8</xdr:col>
      <xdr:colOff>724063</xdr:colOff>
      <xdr:row>15</xdr:row>
      <xdr:rowOff>161925</xdr:rowOff>
    </xdr:to>
    <xdr:pic>
      <xdr:nvPicPr>
        <xdr:cNvPr id="3" name="Picture 2" descr="A plastic container with red and green circles&#10;&#10;Description automatically generated">
          <a:extLst>
            <a:ext uri="{FF2B5EF4-FFF2-40B4-BE49-F238E27FC236}">
              <a16:creationId xmlns:a16="http://schemas.microsoft.com/office/drawing/2014/main" id="{0A4C4BB0-8E39-44B8-B919-F7F72B8A3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190500"/>
          <a:ext cx="3772063" cy="28289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333375</xdr:colOff>
      <xdr:row>0</xdr:row>
      <xdr:rowOff>95250</xdr:rowOff>
    </xdr:from>
    <xdr:to>
      <xdr:col>8</xdr:col>
      <xdr:colOff>866938</xdr:colOff>
      <xdr:row>15</xdr:row>
      <xdr:rowOff>66675</xdr:rowOff>
    </xdr:to>
    <xdr:pic>
      <xdr:nvPicPr>
        <xdr:cNvPr id="3" name="Picture 2" descr="A plastic container with red and green circles&#10;&#10;Description automatically generated">
          <a:extLst>
            <a:ext uri="{FF2B5EF4-FFF2-40B4-BE49-F238E27FC236}">
              <a16:creationId xmlns:a16="http://schemas.microsoft.com/office/drawing/2014/main" id="{3A4EE5DA-2E89-478D-AD0A-C38A69F00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48025" y="95250"/>
          <a:ext cx="3772063" cy="28289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9</xdr:col>
      <xdr:colOff>476413</xdr:colOff>
      <xdr:row>15</xdr:row>
      <xdr:rowOff>161925</xdr:rowOff>
    </xdr:to>
    <xdr:pic>
      <xdr:nvPicPr>
        <xdr:cNvPr id="3" name="Picture 2" descr="A plastic container with red and green circles&#10;&#10;Description automatically generated">
          <a:extLst>
            <a:ext uri="{FF2B5EF4-FFF2-40B4-BE49-F238E27FC236}">
              <a16:creationId xmlns:a16="http://schemas.microsoft.com/office/drawing/2014/main" id="{0B943654-3F94-4D8B-89C0-2609679B1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24250" y="190500"/>
          <a:ext cx="3772063" cy="28289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0</xdr:colOff>
      <xdr:row>1</xdr:row>
      <xdr:rowOff>0</xdr:rowOff>
    </xdr:from>
    <xdr:to>
      <xdr:col>36</xdr:col>
      <xdr:colOff>114463</xdr:colOff>
      <xdr:row>15</xdr:row>
      <xdr:rowOff>161925</xdr:rowOff>
    </xdr:to>
    <xdr:pic>
      <xdr:nvPicPr>
        <xdr:cNvPr id="2" name="Picture 1" descr="A plastic container with red and green circles&#10;&#10;Description automatically generated">
          <a:extLst>
            <a:ext uri="{FF2B5EF4-FFF2-40B4-BE49-F238E27FC236}">
              <a16:creationId xmlns:a16="http://schemas.microsoft.com/office/drawing/2014/main" id="{330C59C2-EF9C-4A1B-AA88-35173F901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888200" y="190500"/>
          <a:ext cx="3772063" cy="28289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66675</xdr:colOff>
      <xdr:row>13</xdr:row>
      <xdr:rowOff>123825</xdr:rowOff>
    </xdr:from>
    <xdr:to>
      <xdr:col>36</xdr:col>
      <xdr:colOff>181138</xdr:colOff>
      <xdr:row>28</xdr:row>
      <xdr:rowOff>95250</xdr:rowOff>
    </xdr:to>
    <xdr:pic>
      <xdr:nvPicPr>
        <xdr:cNvPr id="3" name="Picture 2" descr="A plastic container with red and green circles&#10;&#10;Description automatically generated">
          <a:extLst>
            <a:ext uri="{FF2B5EF4-FFF2-40B4-BE49-F238E27FC236}">
              <a16:creationId xmlns:a16="http://schemas.microsoft.com/office/drawing/2014/main" id="{72898981-61B6-4A52-B756-86D3CE121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954875" y="2600325"/>
          <a:ext cx="3772063" cy="2828925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B762A-A109-4A5B-9C1B-EBB334736577}">
  <dimension ref="A1:S71"/>
  <sheetViews>
    <sheetView workbookViewId="0">
      <selection activeCell="E2" sqref="E2"/>
    </sheetView>
  </sheetViews>
  <sheetFormatPr defaultRowHeight="15" x14ac:dyDescent="0.25"/>
  <cols>
    <col min="7" max="14" width="15.14062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69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70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71</v>
      </c>
    </row>
    <row r="26" spans="1:5" x14ac:dyDescent="0.25">
      <c r="A26" t="s">
        <v>38</v>
      </c>
      <c r="B26" t="s">
        <v>72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45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16</v>
      </c>
      <c r="G34" s="1" t="s">
        <v>17</v>
      </c>
    </row>
    <row r="35" spans="1:19" x14ac:dyDescent="0.25">
      <c r="G35" s="7" t="s">
        <v>18</v>
      </c>
      <c r="H35" s="7" t="s">
        <v>63</v>
      </c>
      <c r="I35" s="7" t="s">
        <v>64</v>
      </c>
      <c r="J35" s="7" t="s">
        <v>65</v>
      </c>
      <c r="K35" s="7" t="s">
        <v>66</v>
      </c>
      <c r="L35" s="7" t="s">
        <v>67</v>
      </c>
      <c r="M35" s="7" t="s">
        <v>68</v>
      </c>
      <c r="N35" s="7" t="s">
        <v>19</v>
      </c>
      <c r="O35" s="7" t="s">
        <v>20</v>
      </c>
      <c r="P35" s="7"/>
    </row>
    <row r="36" spans="1:19" x14ac:dyDescent="0.25">
      <c r="E36">
        <v>176</v>
      </c>
      <c r="F36">
        <v>211</v>
      </c>
      <c r="G36" s="8">
        <v>274</v>
      </c>
      <c r="H36" s="8">
        <v>330</v>
      </c>
      <c r="I36" s="8">
        <v>351</v>
      </c>
      <c r="J36" s="8">
        <v>302</v>
      </c>
      <c r="K36" s="8">
        <v>288</v>
      </c>
      <c r="L36" s="8">
        <v>302</v>
      </c>
      <c r="M36" s="8">
        <v>246</v>
      </c>
      <c r="N36" s="8">
        <v>218</v>
      </c>
      <c r="O36" s="8">
        <v>162</v>
      </c>
      <c r="P36" s="8">
        <v>162</v>
      </c>
    </row>
    <row r="37" spans="1:19" x14ac:dyDescent="0.25">
      <c r="E37">
        <v>169</v>
      </c>
      <c r="F37">
        <v>288</v>
      </c>
      <c r="G37" s="9">
        <v>59591</v>
      </c>
      <c r="H37" s="10">
        <v>54708</v>
      </c>
      <c r="I37" s="10">
        <v>53099</v>
      </c>
      <c r="J37" s="10">
        <v>32729</v>
      </c>
      <c r="K37" s="10">
        <v>9914</v>
      </c>
      <c r="L37" s="10">
        <v>30811</v>
      </c>
      <c r="M37" s="10">
        <v>10462</v>
      </c>
      <c r="N37" s="11">
        <v>57862</v>
      </c>
      <c r="O37" s="12">
        <v>443</v>
      </c>
      <c r="P37" s="8">
        <v>176</v>
      </c>
    </row>
    <row r="38" spans="1:19" x14ac:dyDescent="0.25">
      <c r="E38">
        <v>204</v>
      </c>
      <c r="F38">
        <v>295</v>
      </c>
      <c r="G38" s="13">
        <v>52389</v>
      </c>
      <c r="H38" s="12">
        <v>51567</v>
      </c>
      <c r="I38" s="12">
        <v>49023</v>
      </c>
      <c r="J38" s="12">
        <v>30825</v>
      </c>
      <c r="K38" s="12">
        <v>9837</v>
      </c>
      <c r="L38" s="12">
        <v>32497</v>
      </c>
      <c r="M38" s="12">
        <v>10280</v>
      </c>
      <c r="N38" s="14">
        <v>52396</v>
      </c>
      <c r="O38" s="12">
        <v>464</v>
      </c>
      <c r="P38" s="8">
        <v>197</v>
      </c>
    </row>
    <row r="39" spans="1:19" x14ac:dyDescent="0.25">
      <c r="E39">
        <v>197</v>
      </c>
      <c r="F39">
        <v>316</v>
      </c>
      <c r="G39" s="13">
        <v>39418</v>
      </c>
      <c r="H39" s="12">
        <v>45243</v>
      </c>
      <c r="I39" s="12">
        <v>50197</v>
      </c>
      <c r="J39" s="12">
        <v>29061</v>
      </c>
      <c r="K39" s="12">
        <v>7841</v>
      </c>
      <c r="L39" s="12">
        <v>27143</v>
      </c>
      <c r="M39" s="12">
        <v>9921</v>
      </c>
      <c r="N39" s="14">
        <v>54370</v>
      </c>
      <c r="O39" s="12">
        <v>471</v>
      </c>
      <c r="P39" s="8">
        <v>225</v>
      </c>
    </row>
    <row r="40" spans="1:19" x14ac:dyDescent="0.25">
      <c r="E40">
        <v>183</v>
      </c>
      <c r="F40">
        <v>260</v>
      </c>
      <c r="G40" s="13">
        <v>59366</v>
      </c>
      <c r="H40" s="12">
        <v>56380</v>
      </c>
      <c r="I40" s="12">
        <v>53239</v>
      </c>
      <c r="J40" s="12">
        <v>34739</v>
      </c>
      <c r="K40" s="12">
        <v>9633</v>
      </c>
      <c r="L40" s="12">
        <v>25351</v>
      </c>
      <c r="M40" s="12">
        <v>10673</v>
      </c>
      <c r="N40" s="14">
        <v>57139</v>
      </c>
      <c r="O40" s="8">
        <v>267</v>
      </c>
      <c r="P40" s="8">
        <v>218</v>
      </c>
    </row>
    <row r="41" spans="1:19" x14ac:dyDescent="0.25">
      <c r="E41">
        <v>190</v>
      </c>
      <c r="F41">
        <v>267</v>
      </c>
      <c r="G41" s="13">
        <v>54799</v>
      </c>
      <c r="H41" s="12">
        <v>54469</v>
      </c>
      <c r="I41" s="12">
        <v>50955</v>
      </c>
      <c r="J41" s="12">
        <v>26201</v>
      </c>
      <c r="K41" s="12">
        <v>9176</v>
      </c>
      <c r="L41" s="12">
        <v>26342</v>
      </c>
      <c r="M41" s="12">
        <v>9823</v>
      </c>
      <c r="N41" s="14">
        <v>51159</v>
      </c>
      <c r="O41" s="8">
        <v>253</v>
      </c>
      <c r="P41" s="8">
        <v>190</v>
      </c>
    </row>
    <row r="42" spans="1:19" x14ac:dyDescent="0.25">
      <c r="E42">
        <v>169</v>
      </c>
      <c r="F42">
        <v>225</v>
      </c>
      <c r="G42" s="15">
        <v>50049</v>
      </c>
      <c r="H42" s="16">
        <v>46852</v>
      </c>
      <c r="I42" s="16">
        <v>51349</v>
      </c>
      <c r="J42" s="16">
        <v>24276</v>
      </c>
      <c r="K42" s="16">
        <v>9198</v>
      </c>
      <c r="L42" s="16">
        <v>24895</v>
      </c>
      <c r="M42" s="16">
        <v>9935</v>
      </c>
      <c r="N42" s="17">
        <v>63793</v>
      </c>
      <c r="O42" s="8">
        <v>190</v>
      </c>
      <c r="P42" s="8">
        <v>169</v>
      </c>
    </row>
    <row r="43" spans="1:19" x14ac:dyDescent="0.25">
      <c r="E43">
        <v>141</v>
      </c>
      <c r="F43">
        <v>162</v>
      </c>
      <c r="G43" s="8">
        <v>197</v>
      </c>
      <c r="H43" s="8">
        <v>253</v>
      </c>
      <c r="I43" s="8">
        <v>253</v>
      </c>
      <c r="J43" s="8">
        <v>204</v>
      </c>
      <c r="K43" s="8">
        <v>239</v>
      </c>
      <c r="L43" s="8">
        <v>211</v>
      </c>
      <c r="M43" s="8">
        <v>162</v>
      </c>
      <c r="N43" s="8">
        <v>141</v>
      </c>
      <c r="O43" s="8">
        <v>141</v>
      </c>
      <c r="P43" s="8">
        <v>105</v>
      </c>
    </row>
    <row r="44" spans="1:19" x14ac:dyDescent="0.25">
      <c r="R44" t="s">
        <v>21</v>
      </c>
      <c r="S44">
        <f>AVERAGE(O37:O39)</f>
        <v>459.33333333333331</v>
      </c>
    </row>
    <row r="45" spans="1:19" x14ac:dyDescent="0.25">
      <c r="G45" s="7" t="s">
        <v>18</v>
      </c>
      <c r="H45" s="7" t="s">
        <v>63</v>
      </c>
      <c r="I45" s="7" t="s">
        <v>64</v>
      </c>
      <c r="J45" s="7" t="s">
        <v>65</v>
      </c>
      <c r="K45" s="7" t="s">
        <v>66</v>
      </c>
      <c r="L45" s="7" t="s">
        <v>67</v>
      </c>
      <c r="M45" s="7" t="s">
        <v>68</v>
      </c>
      <c r="N45" s="7" t="s">
        <v>19</v>
      </c>
      <c r="O45" s="7" t="s">
        <v>20</v>
      </c>
    </row>
    <row r="46" spans="1:19" x14ac:dyDescent="0.25">
      <c r="G46">
        <f>G37-$S$44</f>
        <v>59131.666666666664</v>
      </c>
      <c r="H46">
        <f t="shared" ref="H46:N46" si="0">H37-$S$44</f>
        <v>54248.666666666664</v>
      </c>
      <c r="I46">
        <f t="shared" si="0"/>
        <v>52639.666666666664</v>
      </c>
      <c r="J46">
        <f t="shared" si="0"/>
        <v>32269.666666666668</v>
      </c>
      <c r="K46">
        <f t="shared" si="0"/>
        <v>9454.6666666666661</v>
      </c>
      <c r="L46">
        <f t="shared" si="0"/>
        <v>30351.666666666668</v>
      </c>
      <c r="M46">
        <f t="shared" si="0"/>
        <v>10002.666666666666</v>
      </c>
      <c r="N46">
        <f t="shared" si="0"/>
        <v>57402.666666666664</v>
      </c>
    </row>
    <row r="47" spans="1:19" x14ac:dyDescent="0.25">
      <c r="G47">
        <f t="shared" ref="G47:N47" si="1">G38-$S$44</f>
        <v>51929.666666666664</v>
      </c>
      <c r="H47">
        <f t="shared" si="1"/>
        <v>51107.666666666664</v>
      </c>
      <c r="I47">
        <f t="shared" si="1"/>
        <v>48563.666666666664</v>
      </c>
      <c r="J47">
        <f t="shared" si="1"/>
        <v>30365.666666666668</v>
      </c>
      <c r="K47">
        <f t="shared" si="1"/>
        <v>9377.6666666666661</v>
      </c>
      <c r="L47">
        <f t="shared" si="1"/>
        <v>32037.666666666668</v>
      </c>
      <c r="M47">
        <f t="shared" si="1"/>
        <v>9820.6666666666661</v>
      </c>
      <c r="N47">
        <f t="shared" si="1"/>
        <v>51936.666666666664</v>
      </c>
    </row>
    <row r="48" spans="1:19" x14ac:dyDescent="0.25">
      <c r="G48">
        <f t="shared" ref="G48:N48" si="2">G39-$S$44</f>
        <v>38958.666666666664</v>
      </c>
      <c r="H48">
        <f t="shared" si="2"/>
        <v>44783.666666666664</v>
      </c>
      <c r="I48">
        <f t="shared" si="2"/>
        <v>49737.666666666664</v>
      </c>
      <c r="J48">
        <f t="shared" si="2"/>
        <v>28601.666666666668</v>
      </c>
      <c r="K48">
        <f t="shared" si="2"/>
        <v>7381.666666666667</v>
      </c>
      <c r="L48">
        <f t="shared" si="2"/>
        <v>26683.666666666668</v>
      </c>
      <c r="M48">
        <f t="shared" si="2"/>
        <v>9461.6666666666661</v>
      </c>
      <c r="N48">
        <f t="shared" si="2"/>
        <v>53910.666666666664</v>
      </c>
    </row>
    <row r="49" spans="3:17" x14ac:dyDescent="0.25">
      <c r="G49">
        <f t="shared" ref="G49:N49" si="3">G40-$S$44</f>
        <v>58906.666666666664</v>
      </c>
      <c r="H49">
        <f t="shared" si="3"/>
        <v>55920.666666666664</v>
      </c>
      <c r="I49">
        <f t="shared" si="3"/>
        <v>52779.666666666664</v>
      </c>
      <c r="J49">
        <f t="shared" si="3"/>
        <v>34279.666666666664</v>
      </c>
      <c r="K49">
        <f t="shared" si="3"/>
        <v>9173.6666666666661</v>
      </c>
      <c r="L49">
        <f t="shared" si="3"/>
        <v>24891.666666666668</v>
      </c>
      <c r="M49">
        <f t="shared" si="3"/>
        <v>10213.666666666666</v>
      </c>
      <c r="N49">
        <f t="shared" si="3"/>
        <v>56679.666666666664</v>
      </c>
    </row>
    <row r="50" spans="3:17" x14ac:dyDescent="0.25">
      <c r="G50">
        <f t="shared" ref="G50:N50" si="4">G41-$S$44</f>
        <v>54339.666666666664</v>
      </c>
      <c r="H50">
        <f t="shared" si="4"/>
        <v>54009.666666666664</v>
      </c>
      <c r="I50">
        <f t="shared" si="4"/>
        <v>50495.666666666664</v>
      </c>
      <c r="J50">
        <f t="shared" si="4"/>
        <v>25741.666666666668</v>
      </c>
      <c r="K50">
        <f t="shared" si="4"/>
        <v>8716.6666666666661</v>
      </c>
      <c r="L50">
        <f t="shared" si="4"/>
        <v>25882.666666666668</v>
      </c>
      <c r="M50">
        <f t="shared" si="4"/>
        <v>9363.6666666666661</v>
      </c>
      <c r="N50">
        <f t="shared" si="4"/>
        <v>50699.666666666664</v>
      </c>
    </row>
    <row r="51" spans="3:17" x14ac:dyDescent="0.25">
      <c r="G51">
        <f t="shared" ref="G51:N51" si="5">G42-$S$44</f>
        <v>49589.666666666664</v>
      </c>
      <c r="H51">
        <f t="shared" si="5"/>
        <v>46392.666666666664</v>
      </c>
      <c r="I51">
        <f t="shared" si="5"/>
        <v>50889.666666666664</v>
      </c>
      <c r="J51">
        <f t="shared" si="5"/>
        <v>23816.666666666668</v>
      </c>
      <c r="K51">
        <f t="shared" si="5"/>
        <v>8738.6666666666661</v>
      </c>
      <c r="L51">
        <f t="shared" si="5"/>
        <v>24435.666666666668</v>
      </c>
      <c r="M51">
        <f t="shared" si="5"/>
        <v>9475.6666666666661</v>
      </c>
      <c r="N51">
        <f t="shared" si="5"/>
        <v>63333.666666666664</v>
      </c>
    </row>
    <row r="52" spans="3:17" x14ac:dyDescent="0.25">
      <c r="P52" t="s">
        <v>18</v>
      </c>
      <c r="Q52">
        <f>AVERAGE(G46:G51,N46:N51)</f>
        <v>53901.583333333336</v>
      </c>
    </row>
    <row r="54" spans="3:17" x14ac:dyDescent="0.25">
      <c r="D54" t="s">
        <v>22</v>
      </c>
      <c r="G54">
        <f>AVERAGE(G46:G51)</f>
        <v>52142.666666666664</v>
      </c>
      <c r="H54">
        <f t="shared" ref="H54:L54" si="6">AVERAGE(H46:H51)</f>
        <v>51077.166666666664</v>
      </c>
      <c r="I54">
        <f t="shared" si="6"/>
        <v>50851</v>
      </c>
      <c r="J54">
        <f t="shared" si="6"/>
        <v>29179.166666666661</v>
      </c>
      <c r="K54">
        <f t="shared" si="6"/>
        <v>8807.1666666666661</v>
      </c>
      <c r="L54">
        <f t="shared" si="6"/>
        <v>27380.5</v>
      </c>
      <c r="M54">
        <f>AVERAGE(M46:M51)</f>
        <v>9722.9999999999982</v>
      </c>
      <c r="N54">
        <f>AVERAGE(N46:N51)</f>
        <v>55660.5</v>
      </c>
    </row>
    <row r="55" spans="3:17" x14ac:dyDescent="0.25">
      <c r="D55" t="s">
        <v>23</v>
      </c>
      <c r="G55">
        <f>MEDIAN(G46:G51)</f>
        <v>53134.666666666664</v>
      </c>
      <c r="H55">
        <f t="shared" ref="H55:N55" si="7">MEDIAN(H46:H51)</f>
        <v>52558.666666666664</v>
      </c>
      <c r="I55">
        <f t="shared" si="7"/>
        <v>50692.666666666664</v>
      </c>
      <c r="J55">
        <f t="shared" si="7"/>
        <v>29483.666666666668</v>
      </c>
      <c r="K55">
        <f t="shared" si="7"/>
        <v>8956.1666666666661</v>
      </c>
      <c r="L55">
        <f t="shared" si="7"/>
        <v>26283.166666666668</v>
      </c>
      <c r="M55">
        <f t="shared" si="7"/>
        <v>9648.1666666666661</v>
      </c>
      <c r="N55">
        <f t="shared" si="7"/>
        <v>55295.166666666664</v>
      </c>
    </row>
    <row r="56" spans="3:17" x14ac:dyDescent="0.25">
      <c r="D56" t="s">
        <v>24</v>
      </c>
      <c r="G56">
        <f>STDEV(G46:G51)</f>
        <v>7480.7173452818015</v>
      </c>
      <c r="H56">
        <f t="shared" ref="H56:N56" si="8">STDEV(H46:H51)</f>
        <v>4553.4837981484025</v>
      </c>
      <c r="I56">
        <f t="shared" si="8"/>
        <v>1644.2776732251357</v>
      </c>
      <c r="J56">
        <f t="shared" si="8"/>
        <v>3946.6540638875599</v>
      </c>
      <c r="K56">
        <f t="shared" si="8"/>
        <v>764.71975258914256</v>
      </c>
      <c r="L56">
        <f t="shared" si="8"/>
        <v>3102.0138243835718</v>
      </c>
      <c r="M56">
        <f t="shared" si="8"/>
        <v>342.66465628463448</v>
      </c>
      <c r="N56">
        <f t="shared" si="8"/>
        <v>4571.4341476900518</v>
      </c>
    </row>
    <row r="59" spans="3:17" x14ac:dyDescent="0.25">
      <c r="Q59" s="1"/>
    </row>
    <row r="60" spans="3:17" x14ac:dyDescent="0.25">
      <c r="C60" s="1" t="s">
        <v>25</v>
      </c>
      <c r="G60" s="7" t="s">
        <v>18</v>
      </c>
      <c r="H60" s="7" t="s">
        <v>63</v>
      </c>
      <c r="I60" s="7" t="s">
        <v>64</v>
      </c>
      <c r="J60" s="7" t="s">
        <v>65</v>
      </c>
      <c r="K60" s="7" t="s">
        <v>66</v>
      </c>
      <c r="L60" s="7" t="s">
        <v>67</v>
      </c>
      <c r="M60" s="7" t="s">
        <v>68</v>
      </c>
      <c r="N60" s="7" t="s">
        <v>19</v>
      </c>
    </row>
    <row r="61" spans="3:17" x14ac:dyDescent="0.25">
      <c r="G61">
        <f>G46/$Q$52*100</f>
        <v>109.7030235660981</v>
      </c>
      <c r="H61">
        <f t="shared" ref="H61:N61" si="9">H46/$Q$52*100</f>
        <v>100.64392047852644</v>
      </c>
      <c r="I61">
        <f t="shared" si="9"/>
        <v>97.658850466668412</v>
      </c>
      <c r="J61">
        <f t="shared" si="9"/>
        <v>59.867752802561455</v>
      </c>
      <c r="K61">
        <f t="shared" si="9"/>
        <v>17.54061027891883</v>
      </c>
      <c r="L61">
        <f t="shared" si="9"/>
        <v>56.309415771645547</v>
      </c>
      <c r="M61">
        <f>M46/$Q$52*100</f>
        <v>18.557278002037663</v>
      </c>
      <c r="N61">
        <f t="shared" si="9"/>
        <v>106.49532558567387</v>
      </c>
    </row>
    <row r="62" spans="3:17" x14ac:dyDescent="0.25">
      <c r="G62">
        <f t="shared" ref="G62:N62" si="10">G47/$Q$52*100</f>
        <v>96.341634985985252</v>
      </c>
      <c r="H62">
        <f t="shared" si="10"/>
        <v>94.816633401307001</v>
      </c>
      <c r="I62">
        <f t="shared" si="10"/>
        <v>90.096920467704251</v>
      </c>
      <c r="J62">
        <f t="shared" si="10"/>
        <v>56.335389034644933</v>
      </c>
      <c r="K62">
        <f t="shared" si="10"/>
        <v>17.397757332422206</v>
      </c>
      <c r="L62">
        <f t="shared" si="10"/>
        <v>59.437338730000199</v>
      </c>
      <c r="M62">
        <f t="shared" si="10"/>
        <v>18.219625583045644</v>
      </c>
      <c r="N62">
        <f t="shared" si="10"/>
        <v>96.354621617484952</v>
      </c>
    </row>
    <row r="63" spans="3:17" x14ac:dyDescent="0.25">
      <c r="G63">
        <f t="shared" ref="G63:N63" si="11">G48/$Q$52*100</f>
        <v>72.277406817053915</v>
      </c>
      <c r="H63">
        <f t="shared" si="11"/>
        <v>83.084139457869966</v>
      </c>
      <c r="I63">
        <f t="shared" si="11"/>
        <v>92.274964093509922</v>
      </c>
      <c r="J63">
        <f t="shared" si="11"/>
        <v>53.062757896722268</v>
      </c>
      <c r="K63">
        <f t="shared" si="11"/>
        <v>13.694712121938284</v>
      </c>
      <c r="L63">
        <f t="shared" si="11"/>
        <v>49.504420865806352</v>
      </c>
      <c r="M63">
        <f t="shared" si="11"/>
        <v>17.553596910418523</v>
      </c>
      <c r="N63">
        <f t="shared" si="11"/>
        <v>100.01685170039841</v>
      </c>
    </row>
    <row r="64" spans="3:17" x14ac:dyDescent="0.25">
      <c r="G64">
        <f t="shared" ref="G64:N64" si="12">G49/$Q$52*100</f>
        <v>109.28559612503652</v>
      </c>
      <c r="H64">
        <f t="shared" si="12"/>
        <v>103.7458701738817</v>
      </c>
      <c r="I64">
        <f t="shared" si="12"/>
        <v>97.918583096662275</v>
      </c>
      <c r="J64">
        <f t="shared" si="12"/>
        <v>63.596771276044763</v>
      </c>
      <c r="K64">
        <f t="shared" si="12"/>
        <v>17.019289785859719</v>
      </c>
      <c r="L64">
        <f t="shared" si="12"/>
        <v>46.179843201884921</v>
      </c>
      <c r="M64">
        <f t="shared" si="12"/>
        <v>18.948732180099839</v>
      </c>
      <c r="N64">
        <f t="shared" si="12"/>
        <v>105.15399207506273</v>
      </c>
    </row>
    <row r="65" spans="4:14" x14ac:dyDescent="0.25">
      <c r="G65">
        <f t="shared" ref="G65:N65" si="13">G50/$Q$52*100</f>
        <v>100.81274668802244</v>
      </c>
      <c r="H65">
        <f t="shared" si="13"/>
        <v>100.20051977446549</v>
      </c>
      <c r="I65">
        <f t="shared" si="13"/>
        <v>93.681230761619545</v>
      </c>
      <c r="J65">
        <f t="shared" si="13"/>
        <v>47.756791312561937</v>
      </c>
      <c r="K65">
        <f t="shared" si="13"/>
        <v>16.171448272236898</v>
      </c>
      <c r="L65">
        <f t="shared" si="13"/>
        <v>48.018379175627182</v>
      </c>
      <c r="M65">
        <f t="shared" si="13"/>
        <v>17.371784069422819</v>
      </c>
      <c r="N65">
        <f t="shared" si="13"/>
        <v>94.059698308182035</v>
      </c>
    </row>
    <row r="66" spans="4:14" x14ac:dyDescent="0.25">
      <c r="G66">
        <f t="shared" ref="G66:N66" si="14">G51/$Q$52*100</f>
        <v>92.000389598944992</v>
      </c>
      <c r="H66">
        <f t="shared" si="14"/>
        <v>86.069209469728008</v>
      </c>
      <c r="I66">
        <f t="shared" si="14"/>
        <v>94.412192591745139</v>
      </c>
      <c r="J66">
        <f t="shared" si="14"/>
        <v>44.185467650146329</v>
      </c>
      <c r="K66">
        <f t="shared" si="14"/>
        <v>16.212263399807362</v>
      </c>
      <c r="L66">
        <f t="shared" si="14"/>
        <v>45.333856921333485</v>
      </c>
      <c r="M66">
        <f t="shared" si="14"/>
        <v>17.57957017341791</v>
      </c>
      <c r="N66">
        <f t="shared" si="14"/>
        <v>117.49871293205672</v>
      </c>
    </row>
    <row r="68" spans="4:14" x14ac:dyDescent="0.25">
      <c r="G68" t="s">
        <v>18</v>
      </c>
      <c r="H68" t="s">
        <v>63</v>
      </c>
      <c r="I68" t="s">
        <v>64</v>
      </c>
      <c r="J68" t="s">
        <v>65</v>
      </c>
      <c r="K68" t="s">
        <v>66</v>
      </c>
      <c r="L68" t="s">
        <v>67</v>
      </c>
      <c r="M68" t="s">
        <v>68</v>
      </c>
      <c r="N68" t="s">
        <v>19</v>
      </c>
    </row>
    <row r="69" spans="4:14" x14ac:dyDescent="0.25">
      <c r="D69" s="1" t="s">
        <v>22</v>
      </c>
      <c r="G69">
        <f t="shared" ref="G69:N69" si="15">AVERAGE(G61:G66)</f>
        <v>96.736799630190205</v>
      </c>
      <c r="H69">
        <f t="shared" si="15"/>
        <v>94.760048792629775</v>
      </c>
      <c r="I69">
        <f t="shared" si="15"/>
        <v>94.340456912984919</v>
      </c>
      <c r="J69">
        <f t="shared" si="15"/>
        <v>54.134154995446949</v>
      </c>
      <c r="K69">
        <f t="shared" si="15"/>
        <v>16.339346865197214</v>
      </c>
      <c r="L69">
        <f t="shared" si="15"/>
        <v>50.797209111049618</v>
      </c>
      <c r="M69">
        <f t="shared" si="15"/>
        <v>18.038431153073731</v>
      </c>
      <c r="N69">
        <f t="shared" si="15"/>
        <v>103.26320036980978</v>
      </c>
    </row>
    <row r="70" spans="4:14" x14ac:dyDescent="0.25">
      <c r="D70" s="1" t="s">
        <v>23</v>
      </c>
      <c r="G70">
        <f t="shared" ref="G70:N70" si="16">MEDIAN(G61:G66)</f>
        <v>98.577190837003855</v>
      </c>
      <c r="H70">
        <f t="shared" si="16"/>
        <v>97.508576587886239</v>
      </c>
      <c r="I70">
        <f t="shared" si="16"/>
        <v>94.046711676682349</v>
      </c>
      <c r="J70">
        <f t="shared" si="16"/>
        <v>54.699073465683597</v>
      </c>
      <c r="K70">
        <f t="shared" si="16"/>
        <v>16.615776592833541</v>
      </c>
      <c r="L70">
        <f t="shared" si="16"/>
        <v>48.761400020716763</v>
      </c>
      <c r="M70">
        <f t="shared" si="16"/>
        <v>17.899597878231777</v>
      </c>
      <c r="N70">
        <f t="shared" si="16"/>
        <v>102.58542188773058</v>
      </c>
    </row>
    <row r="71" spans="4:14" x14ac:dyDescent="0.25">
      <c r="D71" s="1" t="s">
        <v>24</v>
      </c>
      <c r="G71">
        <f t="shared" ref="G71:N71" si="17">STDEV(G61:G66)</f>
        <v>13.878474216648199</v>
      </c>
      <c r="H71">
        <f t="shared" si="17"/>
        <v>8.4477737323394635</v>
      </c>
      <c r="I71">
        <f t="shared" si="17"/>
        <v>3.0505183179068069</v>
      </c>
      <c r="J71">
        <f t="shared" si="17"/>
        <v>7.3219631406391272</v>
      </c>
      <c r="K71">
        <f t="shared" si="17"/>
        <v>1.4187333753445266</v>
      </c>
      <c r="L71">
        <f t="shared" si="17"/>
        <v>5.7549586348889941</v>
      </c>
      <c r="M71">
        <f t="shared" si="17"/>
        <v>0.635722802733935</v>
      </c>
      <c r="N71">
        <f t="shared" si="17"/>
        <v>8.4810758144520495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31325-C0E5-49DC-94ED-2DE0B1D08464}">
  <dimension ref="A1:S71"/>
  <sheetViews>
    <sheetView workbookViewId="0">
      <selection activeCell="E2" sqref="E2"/>
    </sheetView>
  </sheetViews>
  <sheetFormatPr defaultRowHeight="15" x14ac:dyDescent="0.25"/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73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74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75</v>
      </c>
    </row>
    <row r="26" spans="1:5" x14ac:dyDescent="0.25">
      <c r="A26" t="s">
        <v>38</v>
      </c>
      <c r="B26" t="s">
        <v>76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48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49</v>
      </c>
      <c r="G34" s="1" t="s">
        <v>17</v>
      </c>
    </row>
    <row r="35" spans="1:19" x14ac:dyDescent="0.25">
      <c r="G35" s="7" t="s">
        <v>18</v>
      </c>
      <c r="H35" s="7" t="s">
        <v>63</v>
      </c>
      <c r="I35" s="7" t="s">
        <v>64</v>
      </c>
      <c r="J35" s="7" t="s">
        <v>65</v>
      </c>
      <c r="K35" s="7" t="s">
        <v>66</v>
      </c>
      <c r="L35" s="7" t="s">
        <v>67</v>
      </c>
      <c r="M35" s="7" t="s">
        <v>68</v>
      </c>
      <c r="N35" s="7" t="s">
        <v>19</v>
      </c>
      <c r="O35" s="7" t="s">
        <v>20</v>
      </c>
      <c r="P35" s="7"/>
    </row>
    <row r="36" spans="1:19" x14ac:dyDescent="0.25">
      <c r="E36">
        <v>471</v>
      </c>
      <c r="F36">
        <v>717</v>
      </c>
      <c r="G36" s="8">
        <v>892</v>
      </c>
      <c r="H36" s="8">
        <v>1110</v>
      </c>
      <c r="I36" s="8">
        <v>1082</v>
      </c>
      <c r="J36" s="8">
        <v>1026</v>
      </c>
      <c r="K36" s="8">
        <v>963</v>
      </c>
      <c r="L36" s="8">
        <v>878</v>
      </c>
      <c r="M36" s="8">
        <v>927</v>
      </c>
      <c r="N36" s="8">
        <v>710</v>
      </c>
      <c r="O36" s="8">
        <v>569</v>
      </c>
      <c r="P36" s="8">
        <v>443</v>
      </c>
    </row>
    <row r="37" spans="1:19" x14ac:dyDescent="0.25">
      <c r="E37">
        <v>562</v>
      </c>
      <c r="F37">
        <v>1026</v>
      </c>
      <c r="G37" s="9">
        <v>191280</v>
      </c>
      <c r="H37" s="10">
        <v>179145</v>
      </c>
      <c r="I37" s="10">
        <v>176503</v>
      </c>
      <c r="J37" s="10">
        <v>121416</v>
      </c>
      <c r="K37" s="10">
        <v>32954</v>
      </c>
      <c r="L37" s="10">
        <v>114551</v>
      </c>
      <c r="M37" s="10">
        <v>31654</v>
      </c>
      <c r="N37" s="11">
        <v>193374</v>
      </c>
      <c r="O37" s="12">
        <v>1244</v>
      </c>
      <c r="P37" s="8">
        <v>569</v>
      </c>
    </row>
    <row r="38" spans="1:19" x14ac:dyDescent="0.25">
      <c r="E38">
        <v>675</v>
      </c>
      <c r="F38">
        <v>991</v>
      </c>
      <c r="G38" s="13">
        <v>181534</v>
      </c>
      <c r="H38" s="12">
        <v>179792</v>
      </c>
      <c r="I38" s="12">
        <v>174599</v>
      </c>
      <c r="J38" s="12">
        <v>124283</v>
      </c>
      <c r="K38" s="12">
        <v>33853</v>
      </c>
      <c r="L38" s="12">
        <v>130965</v>
      </c>
      <c r="M38" s="12">
        <v>31303</v>
      </c>
      <c r="N38" s="14">
        <v>173130</v>
      </c>
      <c r="O38" s="12">
        <v>1342</v>
      </c>
      <c r="P38" s="8">
        <v>724</v>
      </c>
    </row>
    <row r="39" spans="1:19" x14ac:dyDescent="0.25">
      <c r="E39">
        <v>724</v>
      </c>
      <c r="F39">
        <v>1012</v>
      </c>
      <c r="G39" s="13">
        <v>134577</v>
      </c>
      <c r="H39" s="12">
        <v>151454</v>
      </c>
      <c r="I39" s="12">
        <v>169076</v>
      </c>
      <c r="J39" s="12">
        <v>98623</v>
      </c>
      <c r="K39" s="12">
        <v>26384</v>
      </c>
      <c r="L39" s="12">
        <v>97449</v>
      </c>
      <c r="M39" s="12">
        <v>31464</v>
      </c>
      <c r="N39" s="14">
        <v>180410</v>
      </c>
      <c r="O39" s="12">
        <v>1370</v>
      </c>
      <c r="P39" s="8">
        <v>731</v>
      </c>
    </row>
    <row r="40" spans="1:19" x14ac:dyDescent="0.25">
      <c r="E40">
        <v>660</v>
      </c>
      <c r="F40">
        <v>942</v>
      </c>
      <c r="G40" s="13">
        <v>212204</v>
      </c>
      <c r="H40" s="12">
        <v>196690</v>
      </c>
      <c r="I40" s="12">
        <v>183993</v>
      </c>
      <c r="J40" s="12">
        <v>117671</v>
      </c>
      <c r="K40" s="12">
        <v>36622</v>
      </c>
      <c r="L40" s="12">
        <v>124452</v>
      </c>
      <c r="M40" s="12">
        <v>34450</v>
      </c>
      <c r="N40" s="14">
        <v>201489</v>
      </c>
      <c r="O40" s="8">
        <v>871</v>
      </c>
      <c r="P40" s="8">
        <v>696</v>
      </c>
    </row>
    <row r="41" spans="1:19" x14ac:dyDescent="0.25">
      <c r="E41">
        <v>618</v>
      </c>
      <c r="F41">
        <v>843</v>
      </c>
      <c r="G41" s="13">
        <v>189607</v>
      </c>
      <c r="H41" s="12">
        <v>183663</v>
      </c>
      <c r="I41" s="12">
        <v>167102</v>
      </c>
      <c r="J41" s="12">
        <v>111003</v>
      </c>
      <c r="K41" s="12">
        <v>31879</v>
      </c>
      <c r="L41" s="12">
        <v>106134</v>
      </c>
      <c r="M41" s="12">
        <v>31654</v>
      </c>
      <c r="N41" s="14">
        <v>159085</v>
      </c>
      <c r="O41" s="8">
        <v>808</v>
      </c>
      <c r="P41" s="8">
        <v>618</v>
      </c>
    </row>
    <row r="42" spans="1:19" x14ac:dyDescent="0.25">
      <c r="E42">
        <v>590</v>
      </c>
      <c r="F42">
        <v>738</v>
      </c>
      <c r="G42" s="15">
        <v>152627</v>
      </c>
      <c r="H42" s="16">
        <v>147969</v>
      </c>
      <c r="I42" s="16">
        <v>156366</v>
      </c>
      <c r="J42" s="16">
        <v>94442</v>
      </c>
      <c r="K42" s="16">
        <v>29138</v>
      </c>
      <c r="L42" s="16">
        <v>101110</v>
      </c>
      <c r="M42" s="16">
        <v>28387</v>
      </c>
      <c r="N42" s="17">
        <v>197674</v>
      </c>
      <c r="O42" s="8">
        <v>632</v>
      </c>
      <c r="P42" s="8">
        <v>534</v>
      </c>
    </row>
    <row r="43" spans="1:19" x14ac:dyDescent="0.25">
      <c r="E43">
        <v>485</v>
      </c>
      <c r="F43">
        <v>576</v>
      </c>
      <c r="G43" s="8">
        <v>696</v>
      </c>
      <c r="H43" s="8">
        <v>773</v>
      </c>
      <c r="I43" s="8">
        <v>829</v>
      </c>
      <c r="J43" s="8">
        <v>773</v>
      </c>
      <c r="K43" s="8">
        <v>668</v>
      </c>
      <c r="L43" s="8">
        <v>653</v>
      </c>
      <c r="M43" s="8">
        <v>604</v>
      </c>
      <c r="N43" s="8">
        <v>569</v>
      </c>
      <c r="O43" s="8">
        <v>450</v>
      </c>
      <c r="P43" s="8">
        <v>316</v>
      </c>
    </row>
    <row r="44" spans="1:19" x14ac:dyDescent="0.25">
      <c r="R44" t="s">
        <v>21</v>
      </c>
      <c r="S44">
        <f>AVERAGE(O37:O39)</f>
        <v>1318.6666666666667</v>
      </c>
    </row>
    <row r="45" spans="1:19" x14ac:dyDescent="0.25">
      <c r="G45" s="7" t="s">
        <v>18</v>
      </c>
      <c r="H45" s="7" t="s">
        <v>63</v>
      </c>
      <c r="I45" s="7" t="s">
        <v>64</v>
      </c>
      <c r="J45" s="7" t="s">
        <v>65</v>
      </c>
      <c r="K45" s="7" t="s">
        <v>66</v>
      </c>
      <c r="L45" s="7" t="s">
        <v>67</v>
      </c>
      <c r="M45" s="7" t="s">
        <v>68</v>
      </c>
      <c r="N45" s="7" t="s">
        <v>19</v>
      </c>
      <c r="O45" s="7" t="s">
        <v>20</v>
      </c>
    </row>
    <row r="46" spans="1:19" x14ac:dyDescent="0.25">
      <c r="G46">
        <f>G37-$S$44</f>
        <v>189961.33333333334</v>
      </c>
      <c r="H46">
        <f t="shared" ref="H46:N46" si="0">H37-$S$44</f>
        <v>177826.33333333334</v>
      </c>
      <c r="I46">
        <f t="shared" si="0"/>
        <v>175184.33333333334</v>
      </c>
      <c r="J46">
        <f t="shared" si="0"/>
        <v>120097.33333333333</v>
      </c>
      <c r="K46">
        <f t="shared" si="0"/>
        <v>31635.333333333332</v>
      </c>
      <c r="L46">
        <f t="shared" si="0"/>
        <v>113232.33333333333</v>
      </c>
      <c r="M46">
        <f t="shared" si="0"/>
        <v>30335.333333333332</v>
      </c>
      <c r="N46">
        <f t="shared" si="0"/>
        <v>192055.33333333334</v>
      </c>
    </row>
    <row r="47" spans="1:19" x14ac:dyDescent="0.25">
      <c r="G47">
        <f t="shared" ref="G47:N51" si="1">G38-$S$44</f>
        <v>180215.33333333334</v>
      </c>
      <c r="H47">
        <f t="shared" si="1"/>
        <v>178473.33333333334</v>
      </c>
      <c r="I47">
        <f t="shared" si="1"/>
        <v>173280.33333333334</v>
      </c>
      <c r="J47">
        <f t="shared" si="1"/>
        <v>122964.33333333333</v>
      </c>
      <c r="K47">
        <f t="shared" si="1"/>
        <v>32534.333333333332</v>
      </c>
      <c r="L47">
        <f t="shared" si="1"/>
        <v>129646.33333333333</v>
      </c>
      <c r="M47">
        <f t="shared" si="1"/>
        <v>29984.333333333332</v>
      </c>
      <c r="N47">
        <f t="shared" si="1"/>
        <v>171811.33333333334</v>
      </c>
    </row>
    <row r="48" spans="1:19" x14ac:dyDescent="0.25">
      <c r="G48">
        <f t="shared" si="1"/>
        <v>133258.33333333334</v>
      </c>
      <c r="H48">
        <f t="shared" si="1"/>
        <v>150135.33333333334</v>
      </c>
      <c r="I48">
        <f t="shared" si="1"/>
        <v>167757.33333333334</v>
      </c>
      <c r="J48">
        <f t="shared" si="1"/>
        <v>97304.333333333328</v>
      </c>
      <c r="K48">
        <f t="shared" si="1"/>
        <v>25065.333333333332</v>
      </c>
      <c r="L48">
        <f t="shared" si="1"/>
        <v>96130.333333333328</v>
      </c>
      <c r="M48">
        <f t="shared" si="1"/>
        <v>30145.333333333332</v>
      </c>
      <c r="N48">
        <f t="shared" si="1"/>
        <v>179091.33333333334</v>
      </c>
    </row>
    <row r="49" spans="3:17" x14ac:dyDescent="0.25">
      <c r="G49">
        <f t="shared" si="1"/>
        <v>210885.33333333334</v>
      </c>
      <c r="H49">
        <f t="shared" si="1"/>
        <v>195371.33333333334</v>
      </c>
      <c r="I49">
        <f t="shared" si="1"/>
        <v>182674.33333333334</v>
      </c>
      <c r="J49">
        <f t="shared" si="1"/>
        <v>116352.33333333333</v>
      </c>
      <c r="K49">
        <f t="shared" si="1"/>
        <v>35303.333333333336</v>
      </c>
      <c r="L49">
        <f t="shared" si="1"/>
        <v>123133.33333333333</v>
      </c>
      <c r="M49">
        <f t="shared" si="1"/>
        <v>33131.333333333336</v>
      </c>
      <c r="N49">
        <f t="shared" si="1"/>
        <v>200170.33333333334</v>
      </c>
    </row>
    <row r="50" spans="3:17" x14ac:dyDescent="0.25">
      <c r="G50">
        <f t="shared" si="1"/>
        <v>188288.33333333334</v>
      </c>
      <c r="H50">
        <f t="shared" si="1"/>
        <v>182344.33333333334</v>
      </c>
      <c r="I50">
        <f t="shared" si="1"/>
        <v>165783.33333333334</v>
      </c>
      <c r="J50">
        <f t="shared" si="1"/>
        <v>109684.33333333333</v>
      </c>
      <c r="K50">
        <f t="shared" si="1"/>
        <v>30560.333333333332</v>
      </c>
      <c r="L50">
        <f t="shared" si="1"/>
        <v>104815.33333333333</v>
      </c>
      <c r="M50">
        <f t="shared" si="1"/>
        <v>30335.333333333332</v>
      </c>
      <c r="N50">
        <f t="shared" si="1"/>
        <v>157766.33333333334</v>
      </c>
    </row>
    <row r="51" spans="3:17" x14ac:dyDescent="0.25">
      <c r="G51">
        <f t="shared" si="1"/>
        <v>151308.33333333334</v>
      </c>
      <c r="H51">
        <f t="shared" si="1"/>
        <v>146650.33333333334</v>
      </c>
      <c r="I51">
        <f t="shared" si="1"/>
        <v>155047.33333333334</v>
      </c>
      <c r="J51">
        <f t="shared" si="1"/>
        <v>93123.333333333328</v>
      </c>
      <c r="K51">
        <f t="shared" si="1"/>
        <v>27819.333333333332</v>
      </c>
      <c r="L51">
        <f t="shared" si="1"/>
        <v>99791.333333333328</v>
      </c>
      <c r="M51">
        <f t="shared" si="1"/>
        <v>27068.333333333332</v>
      </c>
      <c r="N51">
        <f t="shared" si="1"/>
        <v>196355.33333333334</v>
      </c>
    </row>
    <row r="52" spans="3:17" x14ac:dyDescent="0.25">
      <c r="P52" t="s">
        <v>18</v>
      </c>
      <c r="Q52">
        <f>AVERAGE(G46:G51,N46:N51)</f>
        <v>179263.91666666663</v>
      </c>
    </row>
    <row r="54" spans="3:17" x14ac:dyDescent="0.25">
      <c r="D54" t="s">
        <v>22</v>
      </c>
      <c r="G54">
        <f>AVERAGE(G46:G51)</f>
        <v>175652.83333333334</v>
      </c>
      <c r="H54">
        <f t="shared" ref="H54:M54" si="2">AVERAGE(H46:H51)</f>
        <v>171800.16666666669</v>
      </c>
      <c r="I54">
        <f t="shared" si="2"/>
        <v>169954.50000000003</v>
      </c>
      <c r="J54">
        <f t="shared" si="2"/>
        <v>109921</v>
      </c>
      <c r="K54">
        <f t="shared" si="2"/>
        <v>30486.333333333339</v>
      </c>
      <c r="L54">
        <f t="shared" si="2"/>
        <v>111124.83333333333</v>
      </c>
      <c r="M54">
        <f t="shared" si="2"/>
        <v>30166.666666666672</v>
      </c>
      <c r="N54">
        <f>AVERAGE(N46:N51)</f>
        <v>182875</v>
      </c>
    </row>
    <row r="55" spans="3:17" x14ac:dyDescent="0.25">
      <c r="D55" t="s">
        <v>23</v>
      </c>
      <c r="G55">
        <f>MEDIAN(G46:G51)</f>
        <v>184251.83333333334</v>
      </c>
      <c r="H55">
        <f t="shared" ref="H55:N55" si="3">MEDIAN(H46:H51)</f>
        <v>178149.83333333334</v>
      </c>
      <c r="I55">
        <f t="shared" si="3"/>
        <v>170518.83333333334</v>
      </c>
      <c r="J55">
        <f t="shared" si="3"/>
        <v>113018.33333333333</v>
      </c>
      <c r="K55">
        <f t="shared" si="3"/>
        <v>31097.833333333332</v>
      </c>
      <c r="L55">
        <f t="shared" si="3"/>
        <v>109023.83333333333</v>
      </c>
      <c r="M55">
        <f t="shared" si="3"/>
        <v>30240.333333333332</v>
      </c>
      <c r="N55">
        <f t="shared" si="3"/>
        <v>185573.33333333334</v>
      </c>
    </row>
    <row r="56" spans="3:17" x14ac:dyDescent="0.25">
      <c r="D56" t="s">
        <v>24</v>
      </c>
      <c r="G56">
        <f>STDEV(G46:G51)</f>
        <v>28342.486854544117</v>
      </c>
      <c r="H56">
        <f t="shared" ref="H56:N56" si="4">STDEV(H46:H51)</f>
        <v>19232.806902962875</v>
      </c>
      <c r="I56">
        <f t="shared" si="4"/>
        <v>9430.3369487344753</v>
      </c>
      <c r="J56">
        <f t="shared" si="4"/>
        <v>12299.969490477026</v>
      </c>
      <c r="K56">
        <f t="shared" si="4"/>
        <v>3611.7474994799163</v>
      </c>
      <c r="L56">
        <f t="shared" si="4"/>
        <v>13302.515803410908</v>
      </c>
      <c r="M56">
        <f t="shared" si="4"/>
        <v>1922.47316409532</v>
      </c>
      <c r="N56">
        <f t="shared" si="4"/>
        <v>16323.556336370659</v>
      </c>
    </row>
    <row r="60" spans="3:17" x14ac:dyDescent="0.25">
      <c r="C60" s="1" t="s">
        <v>25</v>
      </c>
      <c r="G60" s="7" t="s">
        <v>18</v>
      </c>
      <c r="H60" s="7" t="s">
        <v>63</v>
      </c>
      <c r="I60" s="7" t="s">
        <v>64</v>
      </c>
      <c r="J60" s="7" t="s">
        <v>65</v>
      </c>
      <c r="K60" s="7" t="s">
        <v>66</v>
      </c>
      <c r="L60" s="7" t="s">
        <v>67</v>
      </c>
      <c r="M60" s="7" t="s">
        <v>68</v>
      </c>
      <c r="N60" s="7" t="s">
        <v>19</v>
      </c>
    </row>
    <row r="61" spans="3:17" x14ac:dyDescent="0.25">
      <c r="G61">
        <f>G46/$Q$52*100</f>
        <v>105.96741210700986</v>
      </c>
      <c r="H61">
        <f t="shared" ref="H61:N61" si="5">H46/$Q$52*100</f>
        <v>99.198063190816924</v>
      </c>
      <c r="I61">
        <f t="shared" si="5"/>
        <v>97.724258507126621</v>
      </c>
      <c r="J61">
        <f t="shared" si="5"/>
        <v>66.994705664413786</v>
      </c>
      <c r="K61">
        <f t="shared" si="5"/>
        <v>17.64735141437183</v>
      </c>
      <c r="L61">
        <f t="shared" si="5"/>
        <v>63.165156401153432</v>
      </c>
      <c r="M61">
        <f>M46/$Q$52*100</f>
        <v>16.922163644198708</v>
      </c>
      <c r="N61">
        <f t="shared" si="5"/>
        <v>107.13552225373486</v>
      </c>
    </row>
    <row r="62" spans="3:17" x14ac:dyDescent="0.25">
      <c r="G62">
        <f t="shared" ref="G62:N66" si="6">G47/$Q$52*100</f>
        <v>100.5307351776966</v>
      </c>
      <c r="H62">
        <f t="shared" si="6"/>
        <v>99.558983565664619</v>
      </c>
      <c r="I62">
        <f t="shared" si="6"/>
        <v>96.662137342196147</v>
      </c>
      <c r="J62">
        <f t="shared" si="6"/>
        <v>68.59402361601866</v>
      </c>
      <c r="K62">
        <f t="shared" si="6"/>
        <v>18.148846649283858</v>
      </c>
      <c r="L62">
        <f t="shared" si="6"/>
        <v>72.321488754708511</v>
      </c>
      <c r="M62">
        <f t="shared" si="6"/>
        <v>16.726362946251967</v>
      </c>
      <c r="N62">
        <f t="shared" si="6"/>
        <v>95.84267516190053</v>
      </c>
    </row>
    <row r="63" spans="3:17" x14ac:dyDescent="0.25">
      <c r="G63">
        <f t="shared" si="6"/>
        <v>74.336395082297216</v>
      </c>
      <c r="H63">
        <f t="shared" si="6"/>
        <v>83.751005849383176</v>
      </c>
      <c r="I63">
        <f t="shared" si="6"/>
        <v>93.581204992452953</v>
      </c>
      <c r="J63">
        <f t="shared" si="6"/>
        <v>54.279932706293856</v>
      </c>
      <c r="K63">
        <f t="shared" si="6"/>
        <v>13.982363991266139</v>
      </c>
      <c r="L63">
        <f t="shared" si="6"/>
        <v>53.625032366152894</v>
      </c>
      <c r="M63">
        <f t="shared" si="6"/>
        <v>16.816174662404176</v>
      </c>
      <c r="N63">
        <f t="shared" si="6"/>
        <v>99.903726674870001</v>
      </c>
    </row>
    <row r="64" spans="3:17" x14ac:dyDescent="0.25">
      <c r="G64">
        <f t="shared" si="6"/>
        <v>117.63958818631937</v>
      </c>
      <c r="H64">
        <f t="shared" si="6"/>
        <v>108.9853089044226</v>
      </c>
      <c r="I64">
        <f t="shared" si="6"/>
        <v>101.90245573681638</v>
      </c>
      <c r="J64">
        <f t="shared" si="6"/>
        <v>64.905607049568928</v>
      </c>
      <c r="K64">
        <f t="shared" si="6"/>
        <v>19.693496599752606</v>
      </c>
      <c r="L64">
        <f t="shared" si="6"/>
        <v>68.688298026141169</v>
      </c>
      <c r="M64">
        <f t="shared" si="6"/>
        <v>18.481875186817206</v>
      </c>
      <c r="N64">
        <f t="shared" si="6"/>
        <v>111.66236744985399</v>
      </c>
    </row>
    <row r="65" spans="4:14" x14ac:dyDescent="0.25">
      <c r="G65">
        <f t="shared" si="6"/>
        <v>105.03415123047168</v>
      </c>
      <c r="H65">
        <f t="shared" si="6"/>
        <v>101.71836961054166</v>
      </c>
      <c r="I65">
        <f t="shared" si="6"/>
        <v>92.480035255282388</v>
      </c>
      <c r="J65">
        <f t="shared" si="6"/>
        <v>61.185951625327093</v>
      </c>
      <c r="K65">
        <f t="shared" si="6"/>
        <v>17.047676912113289</v>
      </c>
      <c r="L65">
        <f t="shared" si="6"/>
        <v>58.469844507655623</v>
      </c>
      <c r="M65">
        <f t="shared" si="6"/>
        <v>16.922163644198708</v>
      </c>
      <c r="N65">
        <f t="shared" si="6"/>
        <v>88.007858060299384</v>
      </c>
    </row>
    <row r="66" spans="4:14" x14ac:dyDescent="0.25">
      <c r="G66">
        <f t="shared" si="6"/>
        <v>84.40534835277785</v>
      </c>
      <c r="H66">
        <f t="shared" si="6"/>
        <v>81.80694478857292</v>
      </c>
      <c r="I66">
        <f t="shared" si="6"/>
        <v>86.491099947144988</v>
      </c>
      <c r="J66">
        <f t="shared" si="6"/>
        <v>51.947617270067838</v>
      </c>
      <c r="K66">
        <f t="shared" si="6"/>
        <v>15.51864639054058</v>
      </c>
      <c r="L66">
        <f t="shared" si="6"/>
        <v>55.667272694309652</v>
      </c>
      <c r="M66">
        <f t="shared" si="6"/>
        <v>15.099710994079029</v>
      </c>
      <c r="N66">
        <f t="shared" si="6"/>
        <v>109.53422026276903</v>
      </c>
    </row>
    <row r="68" spans="4:14" x14ac:dyDescent="0.25">
      <c r="G68" s="7" t="s">
        <v>18</v>
      </c>
      <c r="H68" s="7" t="s">
        <v>63</v>
      </c>
      <c r="I68" s="7" t="s">
        <v>64</v>
      </c>
      <c r="J68" s="7" t="s">
        <v>65</v>
      </c>
      <c r="K68" s="7" t="s">
        <v>66</v>
      </c>
      <c r="L68" s="7" t="s">
        <v>67</v>
      </c>
      <c r="M68" s="7" t="s">
        <v>68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97.985605022762101</v>
      </c>
      <c r="H69">
        <f t="shared" si="7"/>
        <v>95.836445984900308</v>
      </c>
      <c r="I69">
        <f t="shared" si="7"/>
        <v>94.806865296836577</v>
      </c>
      <c r="J69">
        <f t="shared" si="7"/>
        <v>61.317972988615033</v>
      </c>
      <c r="K69">
        <f t="shared" si="7"/>
        <v>17.006396992888053</v>
      </c>
      <c r="L69">
        <f t="shared" si="7"/>
        <v>61.989515458353544</v>
      </c>
      <c r="M69">
        <f t="shared" si="7"/>
        <v>16.828075179658299</v>
      </c>
      <c r="N69">
        <f t="shared" si="7"/>
        <v>102.01439497723798</v>
      </c>
    </row>
    <row r="70" spans="4:14" x14ac:dyDescent="0.25">
      <c r="D70" s="1" t="s">
        <v>23</v>
      </c>
      <c r="G70">
        <f t="shared" ref="G70:N70" si="8">MEDIAN(G61:G66)</f>
        <v>102.78244320408413</v>
      </c>
      <c r="H70">
        <f t="shared" si="8"/>
        <v>99.378523378240772</v>
      </c>
      <c r="I70">
        <f t="shared" si="8"/>
        <v>95.12167116732455</v>
      </c>
      <c r="J70">
        <f t="shared" si="8"/>
        <v>63.04577933744801</v>
      </c>
      <c r="K70">
        <f t="shared" si="8"/>
        <v>17.347514163242558</v>
      </c>
      <c r="L70">
        <f t="shared" si="8"/>
        <v>60.817500454404524</v>
      </c>
      <c r="M70">
        <f t="shared" si="8"/>
        <v>16.869169153301442</v>
      </c>
      <c r="N70">
        <f t="shared" si="8"/>
        <v>103.51962446430244</v>
      </c>
    </row>
    <row r="71" spans="4:14" x14ac:dyDescent="0.25">
      <c r="D71" s="1" t="s">
        <v>24</v>
      </c>
      <c r="G71">
        <f t="shared" ref="G71:N71" si="9">STDEV(G61:G66)</f>
        <v>15.810480648621393</v>
      </c>
      <c r="H71">
        <f t="shared" si="9"/>
        <v>10.728766424715493</v>
      </c>
      <c r="I71">
        <f t="shared" si="9"/>
        <v>5.2605884798722657</v>
      </c>
      <c r="J71">
        <f t="shared" si="9"/>
        <v>6.8613749599971969</v>
      </c>
      <c r="K71">
        <f t="shared" si="9"/>
        <v>2.0147654735201681</v>
      </c>
      <c r="L71">
        <f t="shared" si="9"/>
        <v>7.4206321332063494</v>
      </c>
      <c r="M71">
        <f t="shared" si="9"/>
        <v>1.0724261746830368</v>
      </c>
      <c r="N71">
        <f t="shared" si="9"/>
        <v>9.1058795545138018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1253D-5587-495B-AAD6-80A3183D39C9}">
  <dimension ref="A1:S71"/>
  <sheetViews>
    <sheetView workbookViewId="0">
      <selection activeCell="F2" sqref="F2"/>
    </sheetView>
  </sheetViews>
  <sheetFormatPr defaultRowHeight="15" x14ac:dyDescent="0.25"/>
  <cols>
    <col min="7" max="14" width="16.8554687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77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78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79</v>
      </c>
    </row>
    <row r="26" spans="1:5" x14ac:dyDescent="0.25">
      <c r="A26" t="s">
        <v>38</v>
      </c>
      <c r="B26" t="s">
        <v>80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45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50</v>
      </c>
      <c r="G34" s="1" t="s">
        <v>17</v>
      </c>
    </row>
    <row r="35" spans="1:19" x14ac:dyDescent="0.25">
      <c r="G35" s="7" t="s">
        <v>18</v>
      </c>
      <c r="H35" s="7" t="s">
        <v>63</v>
      </c>
      <c r="I35" s="7" t="s">
        <v>64</v>
      </c>
      <c r="J35" s="7" t="s">
        <v>65</v>
      </c>
      <c r="K35" s="7" t="s">
        <v>66</v>
      </c>
      <c r="L35" s="7" t="s">
        <v>67</v>
      </c>
      <c r="M35" s="7" t="s">
        <v>68</v>
      </c>
      <c r="N35" s="7" t="s">
        <v>19</v>
      </c>
      <c r="O35" s="7" t="s">
        <v>20</v>
      </c>
      <c r="P35" s="7"/>
    </row>
    <row r="36" spans="1:19" x14ac:dyDescent="0.25">
      <c r="E36">
        <v>464</v>
      </c>
      <c r="F36">
        <v>689</v>
      </c>
      <c r="G36" s="8">
        <v>935</v>
      </c>
      <c r="H36" s="8">
        <v>1096</v>
      </c>
      <c r="I36" s="8">
        <v>1089</v>
      </c>
      <c r="J36" s="8">
        <v>998</v>
      </c>
      <c r="K36" s="8">
        <v>963</v>
      </c>
      <c r="L36" s="8">
        <v>899</v>
      </c>
      <c r="M36" s="8">
        <v>857</v>
      </c>
      <c r="N36" s="8">
        <v>696</v>
      </c>
      <c r="O36" s="8">
        <v>527</v>
      </c>
      <c r="P36" s="8">
        <v>450</v>
      </c>
    </row>
    <row r="37" spans="1:19" x14ac:dyDescent="0.25">
      <c r="E37">
        <v>569</v>
      </c>
      <c r="F37">
        <v>920</v>
      </c>
      <c r="G37" s="9">
        <v>192685</v>
      </c>
      <c r="H37" s="10">
        <v>171198</v>
      </c>
      <c r="I37" s="10">
        <v>174086</v>
      </c>
      <c r="J37" s="10">
        <v>121156</v>
      </c>
      <c r="K37" s="10">
        <v>31106</v>
      </c>
      <c r="L37" s="10">
        <v>117587</v>
      </c>
      <c r="M37" s="10">
        <v>30305</v>
      </c>
      <c r="N37" s="11">
        <v>202782</v>
      </c>
      <c r="O37" s="12">
        <v>1321</v>
      </c>
      <c r="P37" s="8">
        <v>569</v>
      </c>
    </row>
    <row r="38" spans="1:19" x14ac:dyDescent="0.25">
      <c r="E38">
        <v>689</v>
      </c>
      <c r="F38">
        <v>1040</v>
      </c>
      <c r="G38" s="13">
        <v>185012</v>
      </c>
      <c r="H38" s="12">
        <v>169933</v>
      </c>
      <c r="I38" s="12">
        <v>169111</v>
      </c>
      <c r="J38" s="12">
        <v>123292</v>
      </c>
      <c r="K38" s="12">
        <v>31865</v>
      </c>
      <c r="L38" s="12">
        <v>131513</v>
      </c>
      <c r="M38" s="12">
        <v>29427</v>
      </c>
      <c r="N38" s="14">
        <v>169948</v>
      </c>
      <c r="O38" s="12">
        <v>1440</v>
      </c>
      <c r="P38" s="8">
        <v>660</v>
      </c>
    </row>
    <row r="39" spans="1:19" x14ac:dyDescent="0.25">
      <c r="E39">
        <v>689</v>
      </c>
      <c r="F39">
        <v>956</v>
      </c>
      <c r="G39" s="13">
        <v>137345</v>
      </c>
      <c r="H39" s="12">
        <v>146135</v>
      </c>
      <c r="I39" s="12">
        <v>164369</v>
      </c>
      <c r="J39" s="12">
        <v>97231</v>
      </c>
      <c r="K39" s="12">
        <v>24866</v>
      </c>
      <c r="L39" s="12">
        <v>98840</v>
      </c>
      <c r="M39" s="12">
        <v>29736</v>
      </c>
      <c r="N39" s="14">
        <v>176124</v>
      </c>
      <c r="O39" s="12">
        <v>1490</v>
      </c>
      <c r="P39" s="8">
        <v>752</v>
      </c>
    </row>
    <row r="40" spans="1:19" x14ac:dyDescent="0.25">
      <c r="E40">
        <v>675</v>
      </c>
      <c r="F40">
        <v>899</v>
      </c>
      <c r="G40" s="13">
        <v>216722</v>
      </c>
      <c r="H40" s="12">
        <v>189523</v>
      </c>
      <c r="I40" s="12">
        <v>178639</v>
      </c>
      <c r="J40" s="12">
        <v>116167</v>
      </c>
      <c r="K40" s="12">
        <v>34872</v>
      </c>
      <c r="L40" s="12">
        <v>124929</v>
      </c>
      <c r="M40" s="12">
        <v>32314</v>
      </c>
      <c r="N40" s="14">
        <v>196838</v>
      </c>
      <c r="O40" s="8">
        <v>850</v>
      </c>
      <c r="P40" s="8">
        <v>682</v>
      </c>
    </row>
    <row r="41" spans="1:19" x14ac:dyDescent="0.25">
      <c r="E41">
        <v>625</v>
      </c>
      <c r="F41">
        <v>850</v>
      </c>
      <c r="G41" s="13">
        <v>192530</v>
      </c>
      <c r="H41" s="12">
        <v>177381</v>
      </c>
      <c r="I41" s="12">
        <v>162359</v>
      </c>
      <c r="J41" s="12">
        <v>110743</v>
      </c>
      <c r="K41" s="12">
        <v>30565</v>
      </c>
      <c r="L41" s="12">
        <v>106879</v>
      </c>
      <c r="M41" s="12">
        <v>30221</v>
      </c>
      <c r="N41" s="14">
        <v>156604</v>
      </c>
      <c r="O41" s="8">
        <v>773</v>
      </c>
      <c r="P41" s="8">
        <v>632</v>
      </c>
    </row>
    <row r="42" spans="1:19" x14ac:dyDescent="0.25">
      <c r="E42">
        <v>555</v>
      </c>
      <c r="F42">
        <v>717</v>
      </c>
      <c r="G42" s="15">
        <v>157715</v>
      </c>
      <c r="H42" s="16">
        <v>155438</v>
      </c>
      <c r="I42" s="16">
        <v>153119</v>
      </c>
      <c r="J42" s="16">
        <v>93809</v>
      </c>
      <c r="K42" s="16">
        <v>27234</v>
      </c>
      <c r="L42" s="16">
        <v>101665</v>
      </c>
      <c r="M42" s="16">
        <v>27101</v>
      </c>
      <c r="N42" s="17">
        <v>194132</v>
      </c>
      <c r="O42" s="8">
        <v>604</v>
      </c>
      <c r="P42" s="8">
        <v>485</v>
      </c>
    </row>
    <row r="43" spans="1:19" x14ac:dyDescent="0.25">
      <c r="E43">
        <v>492</v>
      </c>
      <c r="F43">
        <v>576</v>
      </c>
      <c r="G43" s="8">
        <v>653</v>
      </c>
      <c r="H43" s="8">
        <v>724</v>
      </c>
      <c r="I43" s="8">
        <v>745</v>
      </c>
      <c r="J43" s="8">
        <v>745</v>
      </c>
      <c r="K43" s="8">
        <v>668</v>
      </c>
      <c r="L43" s="8">
        <v>625</v>
      </c>
      <c r="M43" s="8">
        <v>569</v>
      </c>
      <c r="N43" s="8">
        <v>513</v>
      </c>
      <c r="O43" s="8">
        <v>408</v>
      </c>
      <c r="P43" s="8">
        <v>316</v>
      </c>
    </row>
    <row r="44" spans="1:19" x14ac:dyDescent="0.25">
      <c r="R44" t="s">
        <v>21</v>
      </c>
      <c r="S44">
        <f>AVERAGE(O37:O39)</f>
        <v>1417</v>
      </c>
    </row>
    <row r="45" spans="1:19" x14ac:dyDescent="0.25">
      <c r="G45" s="7" t="s">
        <v>18</v>
      </c>
      <c r="H45" s="7" t="s">
        <v>63</v>
      </c>
      <c r="I45" s="7" t="s">
        <v>64</v>
      </c>
      <c r="J45" s="7" t="s">
        <v>65</v>
      </c>
      <c r="K45" s="7" t="s">
        <v>66</v>
      </c>
      <c r="L45" s="7" t="s">
        <v>67</v>
      </c>
      <c r="M45" s="7" t="s">
        <v>68</v>
      </c>
      <c r="N45" s="7" t="s">
        <v>19</v>
      </c>
      <c r="O45" s="7" t="s">
        <v>20</v>
      </c>
    </row>
    <row r="46" spans="1:19" x14ac:dyDescent="0.25">
      <c r="G46">
        <f>G37-$S$44</f>
        <v>191268</v>
      </c>
      <c r="H46">
        <f t="shared" ref="H46:N46" si="0">H37-$S$44</f>
        <v>169781</v>
      </c>
      <c r="I46">
        <f t="shared" si="0"/>
        <v>172669</v>
      </c>
      <c r="J46">
        <f t="shared" si="0"/>
        <v>119739</v>
      </c>
      <c r="K46">
        <f t="shared" si="0"/>
        <v>29689</v>
      </c>
      <c r="L46">
        <f t="shared" si="0"/>
        <v>116170</v>
      </c>
      <c r="M46">
        <f t="shared" si="0"/>
        <v>28888</v>
      </c>
      <c r="N46">
        <f t="shared" si="0"/>
        <v>201365</v>
      </c>
    </row>
    <row r="47" spans="1:19" x14ac:dyDescent="0.25">
      <c r="G47">
        <f t="shared" ref="G47:N51" si="1">G38-$S$44</f>
        <v>183595</v>
      </c>
      <c r="H47">
        <f t="shared" si="1"/>
        <v>168516</v>
      </c>
      <c r="I47">
        <f t="shared" si="1"/>
        <v>167694</v>
      </c>
      <c r="J47">
        <f t="shared" si="1"/>
        <v>121875</v>
      </c>
      <c r="K47">
        <f t="shared" si="1"/>
        <v>30448</v>
      </c>
      <c r="L47">
        <f t="shared" si="1"/>
        <v>130096</v>
      </c>
      <c r="M47">
        <f t="shared" si="1"/>
        <v>28010</v>
      </c>
      <c r="N47">
        <f t="shared" si="1"/>
        <v>168531</v>
      </c>
    </row>
    <row r="48" spans="1:19" x14ac:dyDescent="0.25">
      <c r="G48">
        <f t="shared" si="1"/>
        <v>135928</v>
      </c>
      <c r="H48">
        <f t="shared" si="1"/>
        <v>144718</v>
      </c>
      <c r="I48">
        <f t="shared" si="1"/>
        <v>162952</v>
      </c>
      <c r="J48">
        <f t="shared" si="1"/>
        <v>95814</v>
      </c>
      <c r="K48">
        <f t="shared" si="1"/>
        <v>23449</v>
      </c>
      <c r="L48">
        <f t="shared" si="1"/>
        <v>97423</v>
      </c>
      <c r="M48">
        <f t="shared" si="1"/>
        <v>28319</v>
      </c>
      <c r="N48">
        <f t="shared" si="1"/>
        <v>174707</v>
      </c>
    </row>
    <row r="49" spans="3:17" x14ac:dyDescent="0.25">
      <c r="G49">
        <f t="shared" si="1"/>
        <v>215305</v>
      </c>
      <c r="H49">
        <f t="shared" si="1"/>
        <v>188106</v>
      </c>
      <c r="I49">
        <f t="shared" si="1"/>
        <v>177222</v>
      </c>
      <c r="J49">
        <f t="shared" si="1"/>
        <v>114750</v>
      </c>
      <c r="K49">
        <f t="shared" si="1"/>
        <v>33455</v>
      </c>
      <c r="L49">
        <f t="shared" si="1"/>
        <v>123512</v>
      </c>
      <c r="M49">
        <f t="shared" si="1"/>
        <v>30897</v>
      </c>
      <c r="N49">
        <f t="shared" si="1"/>
        <v>195421</v>
      </c>
    </row>
    <row r="50" spans="3:17" x14ac:dyDescent="0.25">
      <c r="G50">
        <f t="shared" si="1"/>
        <v>191113</v>
      </c>
      <c r="H50">
        <f t="shared" si="1"/>
        <v>175964</v>
      </c>
      <c r="I50">
        <f t="shared" si="1"/>
        <v>160942</v>
      </c>
      <c r="J50">
        <f t="shared" si="1"/>
        <v>109326</v>
      </c>
      <c r="K50">
        <f t="shared" si="1"/>
        <v>29148</v>
      </c>
      <c r="L50">
        <f t="shared" si="1"/>
        <v>105462</v>
      </c>
      <c r="M50">
        <f t="shared" si="1"/>
        <v>28804</v>
      </c>
      <c r="N50">
        <f t="shared" si="1"/>
        <v>155187</v>
      </c>
    </row>
    <row r="51" spans="3:17" x14ac:dyDescent="0.25">
      <c r="G51">
        <f t="shared" si="1"/>
        <v>156298</v>
      </c>
      <c r="H51">
        <f t="shared" si="1"/>
        <v>154021</v>
      </c>
      <c r="I51">
        <f t="shared" si="1"/>
        <v>151702</v>
      </c>
      <c r="J51">
        <f t="shared" si="1"/>
        <v>92392</v>
      </c>
      <c r="K51">
        <f t="shared" si="1"/>
        <v>25817</v>
      </c>
      <c r="L51">
        <f t="shared" si="1"/>
        <v>100248</v>
      </c>
      <c r="M51">
        <f t="shared" si="1"/>
        <v>25684</v>
      </c>
      <c r="N51">
        <f t="shared" si="1"/>
        <v>192715</v>
      </c>
    </row>
    <row r="52" spans="3:17" x14ac:dyDescent="0.25">
      <c r="P52" t="s">
        <v>18</v>
      </c>
      <c r="Q52">
        <f>AVERAGE(G46:G51,N46:N51)</f>
        <v>180119.41666666666</v>
      </c>
    </row>
    <row r="54" spans="3:17" x14ac:dyDescent="0.25">
      <c r="D54" t="s">
        <v>22</v>
      </c>
      <c r="G54">
        <f>AVERAGE(G46:G51)</f>
        <v>178917.83333333334</v>
      </c>
      <c r="H54">
        <f t="shared" ref="H54:M54" si="2">AVERAGE(H46:H51)</f>
        <v>166851</v>
      </c>
      <c r="I54">
        <f t="shared" si="2"/>
        <v>165530.16666666666</v>
      </c>
      <c r="J54">
        <f t="shared" si="2"/>
        <v>108982.66666666667</v>
      </c>
      <c r="K54">
        <f t="shared" si="2"/>
        <v>28667.666666666668</v>
      </c>
      <c r="L54">
        <f t="shared" si="2"/>
        <v>112151.83333333333</v>
      </c>
      <c r="M54">
        <f t="shared" si="2"/>
        <v>28433.666666666668</v>
      </c>
      <c r="N54">
        <f>AVERAGE(N46:N51)</f>
        <v>181321</v>
      </c>
    </row>
    <row r="55" spans="3:17" x14ac:dyDescent="0.25">
      <c r="D55" t="s">
        <v>23</v>
      </c>
      <c r="G55">
        <f>MEDIAN(G46:G51)</f>
        <v>187354</v>
      </c>
      <c r="H55">
        <f t="shared" ref="H55:N55" si="3">MEDIAN(H46:H51)</f>
        <v>169148.5</v>
      </c>
      <c r="I55">
        <f t="shared" si="3"/>
        <v>165323</v>
      </c>
      <c r="J55">
        <f t="shared" si="3"/>
        <v>112038</v>
      </c>
      <c r="K55">
        <f t="shared" si="3"/>
        <v>29418.5</v>
      </c>
      <c r="L55">
        <f t="shared" si="3"/>
        <v>110816</v>
      </c>
      <c r="M55">
        <f t="shared" si="3"/>
        <v>28561.5</v>
      </c>
      <c r="N55">
        <f t="shared" si="3"/>
        <v>183711</v>
      </c>
    </row>
    <row r="56" spans="3:17" x14ac:dyDescent="0.25">
      <c r="D56" t="s">
        <v>24</v>
      </c>
      <c r="G56">
        <f>STDEV(G46:G51)</f>
        <v>28308.772925838181</v>
      </c>
      <c r="H56">
        <f t="shared" ref="H56:N56" si="4">STDEV(H46:H51)</f>
        <v>15496.176999505395</v>
      </c>
      <c r="I56">
        <f t="shared" si="4"/>
        <v>9069.2942705960686</v>
      </c>
      <c r="J56">
        <f t="shared" si="4"/>
        <v>12360.865498283914</v>
      </c>
      <c r="K56">
        <f t="shared" si="4"/>
        <v>3541.8292260732451</v>
      </c>
      <c r="L56">
        <f t="shared" si="4"/>
        <v>13195.346276876013</v>
      </c>
      <c r="M56">
        <f t="shared" si="4"/>
        <v>1683.1449927640419</v>
      </c>
      <c r="N56">
        <f t="shared" si="4"/>
        <v>18003.945256526415</v>
      </c>
    </row>
    <row r="60" spans="3:17" x14ac:dyDescent="0.25">
      <c r="C60" s="1" t="s">
        <v>25</v>
      </c>
      <c r="G60" s="7" t="s">
        <v>18</v>
      </c>
      <c r="H60" s="7" t="s">
        <v>63</v>
      </c>
      <c r="I60" s="7" t="s">
        <v>64</v>
      </c>
      <c r="J60" s="7" t="s">
        <v>65</v>
      </c>
      <c r="K60" s="7" t="s">
        <v>66</v>
      </c>
      <c r="L60" s="7" t="s">
        <v>67</v>
      </c>
      <c r="M60" s="7" t="s">
        <v>68</v>
      </c>
      <c r="N60" s="7" t="s">
        <v>19</v>
      </c>
    </row>
    <row r="61" spans="3:17" x14ac:dyDescent="0.25">
      <c r="G61">
        <f>G46/$Q$52*100</f>
        <v>106.18955109873866</v>
      </c>
      <c r="H61">
        <f t="shared" ref="H61:N61" si="5">H46/$Q$52*100</f>
        <v>94.260243088728629</v>
      </c>
      <c r="I61">
        <f t="shared" si="5"/>
        <v>95.863623808834248</v>
      </c>
      <c r="J61">
        <f t="shared" si="5"/>
        <v>66.477563727397524</v>
      </c>
      <c r="K61">
        <f t="shared" si="5"/>
        <v>16.482953670088317</v>
      </c>
      <c r="L61">
        <f t="shared" si="5"/>
        <v>64.496100503693626</v>
      </c>
      <c r="M61">
        <f>M46/$Q$52*100</f>
        <v>16.038248698895593</v>
      </c>
      <c r="N61">
        <f t="shared" si="5"/>
        <v>111.79527655957877</v>
      </c>
    </row>
    <row r="62" spans="3:17" x14ac:dyDescent="0.25">
      <c r="G62">
        <f t="shared" ref="G62:N66" si="6">G47/$Q$52*100</f>
        <v>101.92959948330575</v>
      </c>
      <c r="H62">
        <f t="shared" si="6"/>
        <v>93.557931242837512</v>
      </c>
      <c r="I62">
        <f t="shared" si="6"/>
        <v>93.101567339815759</v>
      </c>
      <c r="J62">
        <f t="shared" si="6"/>
        <v>67.663443650578117</v>
      </c>
      <c r="K62">
        <f t="shared" si="6"/>
        <v>16.904340777622995</v>
      </c>
      <c r="L62">
        <f t="shared" si="6"/>
        <v>72.227637868025525</v>
      </c>
      <c r="M62">
        <f t="shared" si="6"/>
        <v>15.550794310996455</v>
      </c>
      <c r="N62">
        <f t="shared" si="6"/>
        <v>93.566259051286821</v>
      </c>
    </row>
    <row r="63" spans="3:17" x14ac:dyDescent="0.25">
      <c r="G63">
        <f t="shared" si="6"/>
        <v>75.465489793114102</v>
      </c>
      <c r="H63">
        <f t="shared" si="6"/>
        <v>80.34558554440504</v>
      </c>
      <c r="I63">
        <f t="shared" si="6"/>
        <v>90.468869495376453</v>
      </c>
      <c r="J63">
        <f t="shared" si="6"/>
        <v>53.194709250760951</v>
      </c>
      <c r="K63">
        <f t="shared" si="6"/>
        <v>13.018585355178718</v>
      </c>
      <c r="L63">
        <f t="shared" si="6"/>
        <v>54.088005503756079</v>
      </c>
      <c r="M63">
        <f t="shared" si="6"/>
        <v>15.722347165052074</v>
      </c>
      <c r="N63">
        <f t="shared" si="6"/>
        <v>96.995095383479395</v>
      </c>
    </row>
    <row r="64" spans="3:17" x14ac:dyDescent="0.25">
      <c r="G64">
        <f t="shared" si="6"/>
        <v>119.53458654513003</v>
      </c>
      <c r="H64">
        <f t="shared" si="6"/>
        <v>104.43404907762582</v>
      </c>
      <c r="I64">
        <f t="shared" si="6"/>
        <v>98.391391266812349</v>
      </c>
      <c r="J64">
        <f t="shared" si="6"/>
        <v>63.70773463715971</v>
      </c>
      <c r="K64">
        <f t="shared" si="6"/>
        <v>18.573788778093054</v>
      </c>
      <c r="L64">
        <f t="shared" si="6"/>
        <v>68.572285146011936</v>
      </c>
      <c r="M64">
        <f t="shared" si="6"/>
        <v>17.153619843872097</v>
      </c>
      <c r="N64">
        <f t="shared" si="6"/>
        <v>108.4952436647354</v>
      </c>
    </row>
    <row r="65" spans="4:14" x14ac:dyDescent="0.25">
      <c r="G65">
        <f t="shared" si="6"/>
        <v>106.10349707809587</v>
      </c>
      <c r="H65">
        <f t="shared" si="6"/>
        <v>97.69296573153089</v>
      </c>
      <c r="I65">
        <f t="shared" si="6"/>
        <v>89.352943163169996</v>
      </c>
      <c r="J65">
        <f t="shared" si="6"/>
        <v>60.696399101892126</v>
      </c>
      <c r="K65">
        <f t="shared" si="6"/>
        <v>16.182597378683493</v>
      </c>
      <c r="L65">
        <f t="shared" si="6"/>
        <v>58.551155645351947</v>
      </c>
      <c r="M65">
        <f t="shared" si="6"/>
        <v>15.991612971579505</v>
      </c>
      <c r="N65">
        <f t="shared" si="6"/>
        <v>86.157840654787819</v>
      </c>
    </row>
    <row r="66" spans="4:14" x14ac:dyDescent="0.25">
      <c r="G66">
        <f t="shared" si="6"/>
        <v>86.774653667266122</v>
      </c>
      <c r="H66">
        <f t="shared" si="6"/>
        <v>85.510492344662097</v>
      </c>
      <c r="I66">
        <f t="shared" si="6"/>
        <v>84.223013158400008</v>
      </c>
      <c r="J66">
        <f t="shared" si="6"/>
        <v>51.294858549860209</v>
      </c>
      <c r="K66">
        <f t="shared" si="6"/>
        <v>14.333268715708513</v>
      </c>
      <c r="L66">
        <f t="shared" si="6"/>
        <v>55.656409428374609</v>
      </c>
      <c r="M66">
        <f t="shared" si="6"/>
        <v>14.259428814124705</v>
      </c>
      <c r="N66">
        <f t="shared" si="6"/>
        <v>106.99290702048133</v>
      </c>
    </row>
    <row r="68" spans="4:14" x14ac:dyDescent="0.25">
      <c r="G68" s="7" t="s">
        <v>18</v>
      </c>
      <c r="H68" s="7" t="s">
        <v>63</v>
      </c>
      <c r="I68" s="7" t="s">
        <v>64</v>
      </c>
      <c r="J68" s="7" t="s">
        <v>65</v>
      </c>
      <c r="K68" s="7" t="s">
        <v>66</v>
      </c>
      <c r="L68" s="7" t="s">
        <v>67</v>
      </c>
      <c r="M68" s="7" t="s">
        <v>68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99.332896277608427</v>
      </c>
      <c r="H69">
        <f t="shared" si="7"/>
        <v>92.633544504965002</v>
      </c>
      <c r="I69">
        <f t="shared" si="7"/>
        <v>91.900234705401445</v>
      </c>
      <c r="J69">
        <f t="shared" si="7"/>
        <v>60.505784819608117</v>
      </c>
      <c r="K69">
        <f t="shared" si="7"/>
        <v>15.91592244589585</v>
      </c>
      <c r="L69">
        <f>AVERAGE(L61:L66)</f>
        <v>62.26526568253562</v>
      </c>
      <c r="M69">
        <f t="shared" si="7"/>
        <v>15.786008634086736</v>
      </c>
      <c r="N69">
        <f t="shared" si="7"/>
        <v>100.66710372239159</v>
      </c>
    </row>
    <row r="70" spans="4:14" x14ac:dyDescent="0.25">
      <c r="D70" s="1" t="s">
        <v>23</v>
      </c>
      <c r="G70">
        <f t="shared" ref="G70:N70" si="8">MEDIAN(G61:G66)</f>
        <v>104.01654828070082</v>
      </c>
      <c r="H70">
        <f t="shared" si="8"/>
        <v>93.909087165783063</v>
      </c>
      <c r="I70">
        <f t="shared" si="8"/>
        <v>91.785218417596099</v>
      </c>
      <c r="J70">
        <f t="shared" si="8"/>
        <v>62.202066869525922</v>
      </c>
      <c r="K70">
        <f t="shared" si="8"/>
        <v>16.332775524385905</v>
      </c>
      <c r="L70">
        <f t="shared" si="8"/>
        <v>61.52362807452279</v>
      </c>
      <c r="M70">
        <f t="shared" si="8"/>
        <v>15.856980068315789</v>
      </c>
      <c r="N70">
        <f t="shared" si="8"/>
        <v>101.99400120198035</v>
      </c>
    </row>
    <row r="71" spans="4:14" x14ac:dyDescent="0.25">
      <c r="D71" s="1" t="s">
        <v>24</v>
      </c>
      <c r="G71">
        <f t="shared" ref="G71:N71" si="9">STDEV(G61:G66)</f>
        <v>15.716669224077608</v>
      </c>
      <c r="H71">
        <f t="shared" si="9"/>
        <v>8.6032795832239373</v>
      </c>
      <c r="I71">
        <f t="shared" si="9"/>
        <v>5.0351563637250321</v>
      </c>
      <c r="J71">
        <f t="shared" si="9"/>
        <v>6.8625946758195502</v>
      </c>
      <c r="K71">
        <f t="shared" si="9"/>
        <v>1.9663783569917996</v>
      </c>
      <c r="L71">
        <f t="shared" si="9"/>
        <v>7.3258877477355551</v>
      </c>
      <c r="M71">
        <f t="shared" si="9"/>
        <v>0.93446060614270632</v>
      </c>
      <c r="N71">
        <f t="shared" si="9"/>
        <v>9.9955604952046642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35A1B-FF6D-4F36-A4EF-1C59B2A3C20E}">
  <dimension ref="A1:S71"/>
  <sheetViews>
    <sheetView workbookViewId="0">
      <selection activeCell="F2" sqref="F2"/>
    </sheetView>
  </sheetViews>
  <sheetFormatPr defaultRowHeight="15" x14ac:dyDescent="0.25"/>
  <cols>
    <col min="7" max="14" width="20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85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86</v>
      </c>
    </row>
    <row r="22" spans="1:5" x14ac:dyDescent="0.25">
      <c r="A22" t="s">
        <v>28</v>
      </c>
      <c r="B22" t="s">
        <v>87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88</v>
      </c>
    </row>
    <row r="26" spans="1:5" x14ac:dyDescent="0.25">
      <c r="A26" t="s">
        <v>38</v>
      </c>
      <c r="B26" t="s">
        <v>89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48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51</v>
      </c>
      <c r="G34" s="1" t="s">
        <v>17</v>
      </c>
    </row>
    <row r="35" spans="1:19" x14ac:dyDescent="0.25">
      <c r="G35" s="7" t="s">
        <v>18</v>
      </c>
      <c r="H35" s="7" t="s">
        <v>63</v>
      </c>
      <c r="I35" s="7" t="s">
        <v>64</v>
      </c>
      <c r="J35" s="7" t="s">
        <v>65</v>
      </c>
      <c r="K35" s="7" t="s">
        <v>66</v>
      </c>
      <c r="L35" s="7" t="s">
        <v>67</v>
      </c>
      <c r="M35" s="7" t="s">
        <v>68</v>
      </c>
      <c r="N35" s="7" t="s">
        <v>19</v>
      </c>
      <c r="O35" s="7" t="s">
        <v>20</v>
      </c>
      <c r="P35" s="7"/>
    </row>
    <row r="36" spans="1:19" x14ac:dyDescent="0.25">
      <c r="E36">
        <v>393</v>
      </c>
      <c r="F36">
        <v>703</v>
      </c>
      <c r="G36" s="8">
        <v>850</v>
      </c>
      <c r="H36" s="8">
        <v>949</v>
      </c>
      <c r="I36" s="8">
        <v>970</v>
      </c>
      <c r="J36" s="8">
        <v>949</v>
      </c>
      <c r="K36" s="8">
        <v>906</v>
      </c>
      <c r="L36" s="8">
        <v>822</v>
      </c>
      <c r="M36" s="8">
        <v>843</v>
      </c>
      <c r="N36" s="8">
        <v>675</v>
      </c>
      <c r="O36" s="8">
        <v>506</v>
      </c>
      <c r="P36" s="8">
        <v>422</v>
      </c>
    </row>
    <row r="37" spans="1:19" x14ac:dyDescent="0.25">
      <c r="E37">
        <v>492</v>
      </c>
      <c r="F37">
        <v>864</v>
      </c>
      <c r="G37" s="9">
        <v>179047</v>
      </c>
      <c r="H37" s="10">
        <v>148861</v>
      </c>
      <c r="I37" s="10">
        <v>156717</v>
      </c>
      <c r="J37" s="10">
        <v>116512</v>
      </c>
      <c r="K37" s="10">
        <v>28879</v>
      </c>
      <c r="L37" s="10">
        <v>113743</v>
      </c>
      <c r="M37" s="10">
        <v>28352</v>
      </c>
      <c r="N37" s="11">
        <v>214902</v>
      </c>
      <c r="O37" s="12">
        <v>1356</v>
      </c>
      <c r="P37" s="8">
        <v>583</v>
      </c>
    </row>
    <row r="38" spans="1:19" x14ac:dyDescent="0.25">
      <c r="E38">
        <v>625</v>
      </c>
      <c r="F38">
        <v>892</v>
      </c>
      <c r="G38" s="13">
        <v>168465</v>
      </c>
      <c r="H38" s="12">
        <v>147217</v>
      </c>
      <c r="I38" s="12">
        <v>155466</v>
      </c>
      <c r="J38" s="12">
        <v>120116</v>
      </c>
      <c r="K38" s="12">
        <v>29595</v>
      </c>
      <c r="L38" s="12">
        <v>129939</v>
      </c>
      <c r="M38" s="12">
        <v>27958</v>
      </c>
      <c r="N38" s="14">
        <v>166174</v>
      </c>
      <c r="O38" s="12">
        <v>1461</v>
      </c>
      <c r="P38" s="8">
        <v>618</v>
      </c>
    </row>
    <row r="39" spans="1:19" x14ac:dyDescent="0.25">
      <c r="E39">
        <v>653</v>
      </c>
      <c r="F39">
        <v>920</v>
      </c>
      <c r="G39" s="13">
        <v>127417</v>
      </c>
      <c r="H39" s="12">
        <v>125604</v>
      </c>
      <c r="I39" s="12">
        <v>148067</v>
      </c>
      <c r="J39" s="12">
        <v>92868</v>
      </c>
      <c r="K39" s="12">
        <v>23054</v>
      </c>
      <c r="L39" s="12">
        <v>97358</v>
      </c>
      <c r="M39" s="12">
        <v>28049</v>
      </c>
      <c r="N39" s="14">
        <v>170404</v>
      </c>
      <c r="O39" s="12">
        <v>1461</v>
      </c>
      <c r="P39" s="8">
        <v>682</v>
      </c>
    </row>
    <row r="40" spans="1:19" x14ac:dyDescent="0.25">
      <c r="E40">
        <v>611</v>
      </c>
      <c r="F40">
        <v>815</v>
      </c>
      <c r="G40" s="13">
        <v>198587</v>
      </c>
      <c r="H40" s="12">
        <v>162429</v>
      </c>
      <c r="I40" s="12">
        <v>160265</v>
      </c>
      <c r="J40" s="12">
        <v>110532</v>
      </c>
      <c r="K40" s="12">
        <v>31886</v>
      </c>
      <c r="L40" s="12">
        <v>123159</v>
      </c>
      <c r="M40" s="12">
        <v>31331</v>
      </c>
      <c r="N40" s="14">
        <v>194631</v>
      </c>
      <c r="O40" s="8">
        <v>829</v>
      </c>
      <c r="P40" s="8">
        <v>639</v>
      </c>
    </row>
    <row r="41" spans="1:19" x14ac:dyDescent="0.25">
      <c r="E41">
        <v>590</v>
      </c>
      <c r="F41">
        <v>787</v>
      </c>
      <c r="G41" s="13">
        <v>171901</v>
      </c>
      <c r="H41" s="12">
        <v>148327</v>
      </c>
      <c r="I41" s="12">
        <v>144898</v>
      </c>
      <c r="J41" s="12">
        <v>104391</v>
      </c>
      <c r="K41" s="12">
        <v>27993</v>
      </c>
      <c r="L41" s="12">
        <v>104707</v>
      </c>
      <c r="M41" s="12">
        <v>28970</v>
      </c>
      <c r="N41" s="14">
        <v>151068</v>
      </c>
      <c r="O41" s="8">
        <v>717</v>
      </c>
      <c r="P41" s="8">
        <v>618</v>
      </c>
    </row>
    <row r="42" spans="1:19" x14ac:dyDescent="0.25">
      <c r="E42">
        <v>471</v>
      </c>
      <c r="F42">
        <v>639</v>
      </c>
      <c r="G42" s="15">
        <v>144393</v>
      </c>
      <c r="H42" s="16">
        <v>121037</v>
      </c>
      <c r="I42" s="16">
        <v>137127</v>
      </c>
      <c r="J42" s="16">
        <v>88469</v>
      </c>
      <c r="K42" s="16">
        <v>24775</v>
      </c>
      <c r="L42" s="16">
        <v>99761</v>
      </c>
      <c r="M42" s="16">
        <v>25963</v>
      </c>
      <c r="N42" s="17">
        <v>190493</v>
      </c>
      <c r="O42" s="8">
        <v>590</v>
      </c>
      <c r="P42" s="8">
        <v>478</v>
      </c>
    </row>
    <row r="43" spans="1:19" x14ac:dyDescent="0.25">
      <c r="E43">
        <v>450</v>
      </c>
      <c r="F43">
        <v>485</v>
      </c>
      <c r="G43" s="8">
        <v>604</v>
      </c>
      <c r="H43" s="8">
        <v>703</v>
      </c>
      <c r="I43" s="8">
        <v>752</v>
      </c>
      <c r="J43" s="8">
        <v>660</v>
      </c>
      <c r="K43" s="8">
        <v>632</v>
      </c>
      <c r="L43" s="8">
        <v>632</v>
      </c>
      <c r="M43" s="8">
        <v>534</v>
      </c>
      <c r="N43" s="8">
        <v>471</v>
      </c>
      <c r="O43" s="8">
        <v>393</v>
      </c>
      <c r="P43" s="8">
        <v>302</v>
      </c>
    </row>
    <row r="44" spans="1:19" x14ac:dyDescent="0.25">
      <c r="R44" t="s">
        <v>21</v>
      </c>
      <c r="S44">
        <f>AVERAGE(O37:O39)</f>
        <v>1426</v>
      </c>
    </row>
    <row r="45" spans="1:19" x14ac:dyDescent="0.25">
      <c r="G45" s="7" t="s">
        <v>18</v>
      </c>
      <c r="H45" s="7" t="s">
        <v>63</v>
      </c>
      <c r="I45" s="7" t="s">
        <v>64</v>
      </c>
      <c r="J45" s="7" t="s">
        <v>65</v>
      </c>
      <c r="K45" s="7" t="s">
        <v>66</v>
      </c>
      <c r="L45" s="7" t="s">
        <v>67</v>
      </c>
      <c r="M45" s="7" t="s">
        <v>68</v>
      </c>
      <c r="N45" s="7" t="s">
        <v>19</v>
      </c>
      <c r="O45" s="7" t="s">
        <v>20</v>
      </c>
    </row>
    <row r="46" spans="1:19" x14ac:dyDescent="0.25">
      <c r="G46">
        <f>G37-$S$44</f>
        <v>177621</v>
      </c>
      <c r="H46">
        <f t="shared" ref="H46:N46" si="0">H37-$S$44</f>
        <v>147435</v>
      </c>
      <c r="I46">
        <f t="shared" si="0"/>
        <v>155291</v>
      </c>
      <c r="J46">
        <f t="shared" si="0"/>
        <v>115086</v>
      </c>
      <c r="K46">
        <f t="shared" si="0"/>
        <v>27453</v>
      </c>
      <c r="L46">
        <f t="shared" si="0"/>
        <v>112317</v>
      </c>
      <c r="M46">
        <f t="shared" si="0"/>
        <v>26926</v>
      </c>
      <c r="N46">
        <f t="shared" si="0"/>
        <v>213476</v>
      </c>
    </row>
    <row r="47" spans="1:19" x14ac:dyDescent="0.25">
      <c r="G47">
        <f t="shared" ref="G47:N51" si="1">G38-$S$44</f>
        <v>167039</v>
      </c>
      <c r="H47">
        <f t="shared" si="1"/>
        <v>145791</v>
      </c>
      <c r="I47">
        <f t="shared" si="1"/>
        <v>154040</v>
      </c>
      <c r="J47">
        <f t="shared" si="1"/>
        <v>118690</v>
      </c>
      <c r="K47">
        <f t="shared" si="1"/>
        <v>28169</v>
      </c>
      <c r="L47">
        <f t="shared" si="1"/>
        <v>128513</v>
      </c>
      <c r="M47">
        <f t="shared" si="1"/>
        <v>26532</v>
      </c>
      <c r="N47">
        <f t="shared" si="1"/>
        <v>164748</v>
      </c>
    </row>
    <row r="48" spans="1:19" x14ac:dyDescent="0.25">
      <c r="G48">
        <f t="shared" si="1"/>
        <v>125991</v>
      </c>
      <c r="H48">
        <f t="shared" si="1"/>
        <v>124178</v>
      </c>
      <c r="I48">
        <f t="shared" si="1"/>
        <v>146641</v>
      </c>
      <c r="J48">
        <f t="shared" si="1"/>
        <v>91442</v>
      </c>
      <c r="K48">
        <f t="shared" si="1"/>
        <v>21628</v>
      </c>
      <c r="L48">
        <f t="shared" si="1"/>
        <v>95932</v>
      </c>
      <c r="M48">
        <f t="shared" si="1"/>
        <v>26623</v>
      </c>
      <c r="N48">
        <f t="shared" si="1"/>
        <v>168978</v>
      </c>
    </row>
    <row r="49" spans="3:17" x14ac:dyDescent="0.25">
      <c r="G49">
        <f t="shared" si="1"/>
        <v>197161</v>
      </c>
      <c r="H49">
        <f t="shared" si="1"/>
        <v>161003</v>
      </c>
      <c r="I49">
        <f t="shared" si="1"/>
        <v>158839</v>
      </c>
      <c r="J49">
        <f t="shared" si="1"/>
        <v>109106</v>
      </c>
      <c r="K49">
        <f t="shared" si="1"/>
        <v>30460</v>
      </c>
      <c r="L49">
        <f t="shared" si="1"/>
        <v>121733</v>
      </c>
      <c r="M49">
        <f t="shared" si="1"/>
        <v>29905</v>
      </c>
      <c r="N49">
        <f t="shared" si="1"/>
        <v>193205</v>
      </c>
    </row>
    <row r="50" spans="3:17" x14ac:dyDescent="0.25">
      <c r="G50">
        <f t="shared" si="1"/>
        <v>170475</v>
      </c>
      <c r="H50">
        <f t="shared" si="1"/>
        <v>146901</v>
      </c>
      <c r="I50">
        <f t="shared" si="1"/>
        <v>143472</v>
      </c>
      <c r="J50">
        <f t="shared" si="1"/>
        <v>102965</v>
      </c>
      <c r="K50">
        <f t="shared" si="1"/>
        <v>26567</v>
      </c>
      <c r="L50">
        <f t="shared" si="1"/>
        <v>103281</v>
      </c>
      <c r="M50">
        <f t="shared" si="1"/>
        <v>27544</v>
      </c>
      <c r="N50">
        <f t="shared" si="1"/>
        <v>149642</v>
      </c>
    </row>
    <row r="51" spans="3:17" x14ac:dyDescent="0.25">
      <c r="G51">
        <f t="shared" si="1"/>
        <v>142967</v>
      </c>
      <c r="H51">
        <f t="shared" si="1"/>
        <v>119611</v>
      </c>
      <c r="I51">
        <f t="shared" si="1"/>
        <v>135701</v>
      </c>
      <c r="J51">
        <f t="shared" si="1"/>
        <v>87043</v>
      </c>
      <c r="K51">
        <f t="shared" si="1"/>
        <v>23349</v>
      </c>
      <c r="L51">
        <f t="shared" si="1"/>
        <v>98335</v>
      </c>
      <c r="M51">
        <f t="shared" si="1"/>
        <v>24537</v>
      </c>
      <c r="N51">
        <f t="shared" si="1"/>
        <v>189067</v>
      </c>
    </row>
    <row r="52" spans="3:17" x14ac:dyDescent="0.25">
      <c r="P52" t="s">
        <v>18</v>
      </c>
      <c r="Q52">
        <f>AVERAGE(G46:G51,N46:N51)</f>
        <v>171697.5</v>
      </c>
    </row>
    <row r="53" spans="3:17" x14ac:dyDescent="0.25">
      <c r="G53" s="7" t="s">
        <v>18</v>
      </c>
      <c r="H53" s="7" t="s">
        <v>63</v>
      </c>
      <c r="I53" s="7" t="s">
        <v>64</v>
      </c>
      <c r="J53" s="7" t="s">
        <v>65</v>
      </c>
      <c r="K53" s="7" t="s">
        <v>66</v>
      </c>
      <c r="L53" s="7" t="s">
        <v>67</v>
      </c>
      <c r="M53" s="7" t="s">
        <v>68</v>
      </c>
      <c r="N53" s="7" t="s">
        <v>19</v>
      </c>
    </row>
    <row r="54" spans="3:17" x14ac:dyDescent="0.25">
      <c r="D54" t="s">
        <v>22</v>
      </c>
      <c r="G54">
        <f>AVERAGE(G46:G51)</f>
        <v>163542.33333333334</v>
      </c>
      <c r="H54">
        <f t="shared" ref="H54:M54" si="2">AVERAGE(H46:H51)</f>
        <v>140819.83333333334</v>
      </c>
      <c r="I54">
        <f t="shared" si="2"/>
        <v>148997.33333333334</v>
      </c>
      <c r="J54">
        <f t="shared" si="2"/>
        <v>104055.33333333333</v>
      </c>
      <c r="K54">
        <f t="shared" si="2"/>
        <v>26271</v>
      </c>
      <c r="L54">
        <f t="shared" si="2"/>
        <v>110018.5</v>
      </c>
      <c r="M54">
        <f t="shared" si="2"/>
        <v>27011.166666666668</v>
      </c>
      <c r="N54">
        <f>AVERAGE(N46:N51)</f>
        <v>179852.66666666666</v>
      </c>
    </row>
    <row r="55" spans="3:17" x14ac:dyDescent="0.25">
      <c r="D55" t="s">
        <v>23</v>
      </c>
      <c r="G55">
        <f>MEDIAN(G46:G51)</f>
        <v>168757</v>
      </c>
      <c r="H55">
        <f t="shared" ref="H55:N55" si="3">MEDIAN(H46:H51)</f>
        <v>146346</v>
      </c>
      <c r="I55">
        <f t="shared" si="3"/>
        <v>150340.5</v>
      </c>
      <c r="J55">
        <f t="shared" si="3"/>
        <v>106035.5</v>
      </c>
      <c r="K55">
        <f t="shared" si="3"/>
        <v>27010</v>
      </c>
      <c r="L55">
        <f t="shared" si="3"/>
        <v>107799</v>
      </c>
      <c r="M55">
        <f t="shared" si="3"/>
        <v>26774.5</v>
      </c>
      <c r="N55">
        <f t="shared" si="3"/>
        <v>179022.5</v>
      </c>
    </row>
    <row r="56" spans="3:17" x14ac:dyDescent="0.25">
      <c r="D56" t="s">
        <v>24</v>
      </c>
      <c r="G56">
        <f>STDEV(G46:G51)</f>
        <v>25385.661800840819</v>
      </c>
      <c r="H56">
        <f t="shared" ref="H56:N56" si="4">STDEV(H46:H51)</f>
        <v>15745.341919649305</v>
      </c>
      <c r="I56">
        <f t="shared" si="4"/>
        <v>8657.6119725168246</v>
      </c>
      <c r="J56">
        <f t="shared" si="4"/>
        <v>12736.269464276704</v>
      </c>
      <c r="K56">
        <f t="shared" si="4"/>
        <v>3247.4728020416123</v>
      </c>
      <c r="L56">
        <f t="shared" si="4"/>
        <v>13152.085032419764</v>
      </c>
      <c r="M56">
        <f t="shared" si="4"/>
        <v>1741.6779744449509</v>
      </c>
      <c r="N56">
        <f t="shared" si="4"/>
        <v>23033.935831000934</v>
      </c>
    </row>
    <row r="60" spans="3:17" x14ac:dyDescent="0.25">
      <c r="C60" s="1" t="s">
        <v>25</v>
      </c>
      <c r="G60" s="7" t="s">
        <v>18</v>
      </c>
      <c r="H60" s="7" t="s">
        <v>63</v>
      </c>
      <c r="I60" s="7" t="s">
        <v>64</v>
      </c>
      <c r="J60" s="7" t="s">
        <v>65</v>
      </c>
      <c r="K60" s="7" t="s">
        <v>66</v>
      </c>
      <c r="L60" s="7" t="s">
        <v>67</v>
      </c>
      <c r="M60" s="7" t="s">
        <v>68</v>
      </c>
      <c r="N60" s="7" t="s">
        <v>19</v>
      </c>
    </row>
    <row r="61" spans="3:17" x14ac:dyDescent="0.25">
      <c r="G61">
        <f>G46/$Q$52*100</f>
        <v>103.44996287074653</v>
      </c>
      <c r="H61">
        <f t="shared" ref="H61:N61" si="5">H46/$Q$52*100</f>
        <v>85.869042938889621</v>
      </c>
      <c r="I61">
        <f t="shared" si="5"/>
        <v>90.444531807393815</v>
      </c>
      <c r="J61">
        <f t="shared" si="5"/>
        <v>67.028349277071598</v>
      </c>
      <c r="K61">
        <f t="shared" si="5"/>
        <v>15.989166994277726</v>
      </c>
      <c r="L61">
        <f t="shared" si="5"/>
        <v>65.415629231642853</v>
      </c>
      <c r="M61">
        <f>M46/$Q$52*100</f>
        <v>15.682231832146654</v>
      </c>
      <c r="N61">
        <f t="shared" si="5"/>
        <v>124.3326198692468</v>
      </c>
    </row>
    <row r="62" spans="3:17" x14ac:dyDescent="0.25">
      <c r="G62">
        <f t="shared" ref="G62:N66" si="6">G47/$Q$52*100</f>
        <v>97.286798002300557</v>
      </c>
      <c r="H62">
        <f t="shared" si="6"/>
        <v>84.911545013759664</v>
      </c>
      <c r="I62">
        <f t="shared" si="6"/>
        <v>89.715924809621569</v>
      </c>
      <c r="J62">
        <f t="shared" si="6"/>
        <v>69.127389740677643</v>
      </c>
      <c r="K62">
        <f t="shared" si="6"/>
        <v>16.406179472618994</v>
      </c>
      <c r="L62">
        <f t="shared" si="6"/>
        <v>74.848498085295361</v>
      </c>
      <c r="M62">
        <f t="shared" si="6"/>
        <v>15.452758485126457</v>
      </c>
      <c r="N62">
        <f t="shared" si="6"/>
        <v>95.952474555540988</v>
      </c>
    </row>
    <row r="63" spans="3:17" x14ac:dyDescent="0.25">
      <c r="G63">
        <f t="shared" si="6"/>
        <v>73.379635696501111</v>
      </c>
      <c r="H63">
        <f t="shared" si="6"/>
        <v>72.323708848410718</v>
      </c>
      <c r="I63">
        <f t="shared" si="6"/>
        <v>85.4066017268743</v>
      </c>
      <c r="J63">
        <f t="shared" si="6"/>
        <v>53.257618777209913</v>
      </c>
      <c r="K63">
        <f t="shared" si="6"/>
        <v>12.596572460286259</v>
      </c>
      <c r="L63">
        <f t="shared" si="6"/>
        <v>55.872683061780172</v>
      </c>
      <c r="M63">
        <f t="shared" si="6"/>
        <v>15.505758674412847</v>
      </c>
      <c r="N63">
        <f t="shared" si="6"/>
        <v>98.416109727864409</v>
      </c>
    </row>
    <row r="64" spans="3:17" x14ac:dyDescent="0.25">
      <c r="G64">
        <f t="shared" si="6"/>
        <v>114.83044307575825</v>
      </c>
      <c r="H64">
        <f t="shared" si="6"/>
        <v>93.771312919524163</v>
      </c>
      <c r="I64">
        <f t="shared" si="6"/>
        <v>92.510956769900559</v>
      </c>
      <c r="J64">
        <f t="shared" si="6"/>
        <v>63.545479695394512</v>
      </c>
      <c r="K64">
        <f t="shared" si="6"/>
        <v>17.74050291937856</v>
      </c>
      <c r="L64">
        <f t="shared" si="6"/>
        <v>70.899692773628047</v>
      </c>
      <c r="M64">
        <f t="shared" si="6"/>
        <v>17.417260006697827</v>
      </c>
      <c r="N64">
        <f t="shared" si="6"/>
        <v>112.52639089095649</v>
      </c>
    </row>
    <row r="65" spans="4:14" x14ac:dyDescent="0.25">
      <c r="G65">
        <f t="shared" si="6"/>
        <v>99.287991962608658</v>
      </c>
      <c r="H65">
        <f t="shared" si="6"/>
        <v>85.55803083912113</v>
      </c>
      <c r="I65">
        <f t="shared" si="6"/>
        <v>83.560913816450437</v>
      </c>
      <c r="J65">
        <f t="shared" si="6"/>
        <v>59.968840548056903</v>
      </c>
      <c r="K65">
        <f t="shared" si="6"/>
        <v>15.473143173313531</v>
      </c>
      <c r="L65">
        <f t="shared" si="6"/>
        <v>60.152885161403049</v>
      </c>
      <c r="M65">
        <f t="shared" si="6"/>
        <v>16.042167183564118</v>
      </c>
      <c r="N65">
        <f t="shared" si="6"/>
        <v>87.154443134000203</v>
      </c>
    </row>
    <row r="66" spans="4:14" x14ac:dyDescent="0.25">
      <c r="G66">
        <f t="shared" si="6"/>
        <v>83.266791886894097</v>
      </c>
      <c r="H66">
        <f t="shared" si="6"/>
        <v>69.663798249828915</v>
      </c>
      <c r="I66">
        <f t="shared" si="6"/>
        <v>79.034930619257707</v>
      </c>
      <c r="J66">
        <f t="shared" si="6"/>
        <v>50.695554681926055</v>
      </c>
      <c r="K66">
        <f t="shared" si="6"/>
        <v>13.598916699427773</v>
      </c>
      <c r="L66">
        <f t="shared" si="6"/>
        <v>57.272237510738364</v>
      </c>
      <c r="M66">
        <f t="shared" si="6"/>
        <v>14.290831258463285</v>
      </c>
      <c r="N66">
        <f t="shared" si="6"/>
        <v>110.11633832758194</v>
      </c>
    </row>
    <row r="68" spans="4:14" x14ac:dyDescent="0.25">
      <c r="G68" s="7" t="s">
        <v>18</v>
      </c>
      <c r="H68" s="7" t="s">
        <v>63</v>
      </c>
      <c r="I68" s="7" t="s">
        <v>64</v>
      </c>
      <c r="J68" s="7" t="s">
        <v>65</v>
      </c>
      <c r="K68" s="7" t="s">
        <v>66</v>
      </c>
      <c r="L68" s="7" t="s">
        <v>67</v>
      </c>
      <c r="M68" s="7" t="s">
        <v>68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95.250270582468204</v>
      </c>
      <c r="H69">
        <f t="shared" si="7"/>
        <v>82.016239801589037</v>
      </c>
      <c r="I69">
        <f t="shared" si="7"/>
        <v>86.77897659158306</v>
      </c>
      <c r="J69">
        <f t="shared" si="7"/>
        <v>60.60387212005611</v>
      </c>
      <c r="K69">
        <f t="shared" si="7"/>
        <v>15.300746953217141</v>
      </c>
      <c r="L69">
        <f t="shared" si="7"/>
        <v>64.076937637414645</v>
      </c>
      <c r="M69">
        <f t="shared" si="7"/>
        <v>15.731834573401864</v>
      </c>
      <c r="N69">
        <f t="shared" si="7"/>
        <v>104.7497294175318</v>
      </c>
    </row>
    <row r="70" spans="4:14" x14ac:dyDescent="0.25">
      <c r="D70" s="1" t="s">
        <v>23</v>
      </c>
      <c r="G70">
        <f t="shared" ref="G70:N70" si="8">MEDIAN(G61:G66)</f>
        <v>98.2873949824546</v>
      </c>
      <c r="H70">
        <f t="shared" si="8"/>
        <v>85.23478792644039</v>
      </c>
      <c r="I70">
        <f t="shared" si="8"/>
        <v>87.561263268247927</v>
      </c>
      <c r="J70">
        <f t="shared" si="8"/>
        <v>61.757160121725704</v>
      </c>
      <c r="K70">
        <f t="shared" si="8"/>
        <v>15.731155083795628</v>
      </c>
      <c r="L70">
        <f t="shared" si="8"/>
        <v>62.784257196522951</v>
      </c>
      <c r="M70">
        <f t="shared" si="8"/>
        <v>15.593995253279751</v>
      </c>
      <c r="N70">
        <f t="shared" si="8"/>
        <v>104.26622402772318</v>
      </c>
    </row>
    <row r="71" spans="4:14" x14ac:dyDescent="0.25">
      <c r="D71" s="1" t="s">
        <v>24</v>
      </c>
      <c r="G71">
        <f t="shared" ref="G71:N71" si="9">STDEV(G61:G66)</f>
        <v>14.785108578075302</v>
      </c>
      <c r="H71">
        <f t="shared" si="9"/>
        <v>9.170396726597243</v>
      </c>
      <c r="I71">
        <f t="shared" si="9"/>
        <v>5.0423634429836355</v>
      </c>
      <c r="J71">
        <f t="shared" si="9"/>
        <v>7.4178537627377397</v>
      </c>
      <c r="K71">
        <f t="shared" si="9"/>
        <v>1.8913920133033961</v>
      </c>
      <c r="L71">
        <f t="shared" si="9"/>
        <v>7.660032925592839</v>
      </c>
      <c r="M71">
        <f t="shared" si="9"/>
        <v>1.0143874980386736</v>
      </c>
      <c r="N71">
        <f t="shared" si="9"/>
        <v>13.415417132457403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5853F-2502-48D5-BDD4-C04650D5494B}">
  <dimension ref="A1:S71"/>
  <sheetViews>
    <sheetView workbookViewId="0">
      <selection activeCell="F2" sqref="F2"/>
    </sheetView>
  </sheetViews>
  <sheetFormatPr defaultRowHeight="15" x14ac:dyDescent="0.25"/>
  <cols>
    <col min="7" max="14" width="18.2851562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81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82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83</v>
      </c>
    </row>
    <row r="26" spans="1:5" x14ac:dyDescent="0.25">
      <c r="A26" t="s">
        <v>38</v>
      </c>
      <c r="B26" t="s">
        <v>84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45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52</v>
      </c>
      <c r="G34" s="1" t="s">
        <v>17</v>
      </c>
    </row>
    <row r="35" spans="1:19" x14ac:dyDescent="0.25">
      <c r="G35" s="7" t="s">
        <v>18</v>
      </c>
      <c r="H35" s="7" t="s">
        <v>63</v>
      </c>
      <c r="I35" s="7" t="s">
        <v>64</v>
      </c>
      <c r="J35" s="7" t="s">
        <v>65</v>
      </c>
      <c r="K35" s="7" t="s">
        <v>66</v>
      </c>
      <c r="L35" s="7" t="s">
        <v>67</v>
      </c>
      <c r="M35" s="7" t="s">
        <v>68</v>
      </c>
      <c r="N35" s="7" t="s">
        <v>19</v>
      </c>
      <c r="O35" s="7" t="s">
        <v>20</v>
      </c>
      <c r="P35" s="7"/>
    </row>
    <row r="36" spans="1:19" x14ac:dyDescent="0.25">
      <c r="E36">
        <v>372</v>
      </c>
      <c r="F36">
        <v>506</v>
      </c>
      <c r="G36" s="8">
        <v>660</v>
      </c>
      <c r="H36" s="8">
        <v>717</v>
      </c>
      <c r="I36" s="8">
        <v>773</v>
      </c>
      <c r="J36" s="8">
        <v>738</v>
      </c>
      <c r="K36" s="8">
        <v>675</v>
      </c>
      <c r="L36" s="8">
        <v>653</v>
      </c>
      <c r="M36" s="8">
        <v>639</v>
      </c>
      <c r="N36" s="8">
        <v>499</v>
      </c>
      <c r="O36" s="8">
        <v>379</v>
      </c>
      <c r="P36" s="8">
        <v>344</v>
      </c>
    </row>
    <row r="37" spans="1:19" x14ac:dyDescent="0.25">
      <c r="E37">
        <v>408</v>
      </c>
      <c r="F37">
        <v>675</v>
      </c>
      <c r="G37" s="9">
        <v>138863</v>
      </c>
      <c r="H37" s="10">
        <v>113828</v>
      </c>
      <c r="I37" s="10">
        <v>120215</v>
      </c>
      <c r="J37" s="10">
        <v>87092</v>
      </c>
      <c r="K37" s="10">
        <v>20637</v>
      </c>
      <c r="L37" s="10">
        <v>87120</v>
      </c>
      <c r="M37" s="10">
        <v>20067</v>
      </c>
      <c r="N37" s="11">
        <v>162703</v>
      </c>
      <c r="O37" s="12">
        <v>1026</v>
      </c>
      <c r="P37" s="8">
        <v>415</v>
      </c>
    </row>
    <row r="38" spans="1:19" x14ac:dyDescent="0.25">
      <c r="E38">
        <v>478</v>
      </c>
      <c r="F38">
        <v>752</v>
      </c>
      <c r="G38" s="13">
        <v>130818</v>
      </c>
      <c r="H38" s="12">
        <v>113814</v>
      </c>
      <c r="I38" s="12">
        <v>122273</v>
      </c>
      <c r="J38" s="12">
        <v>93297</v>
      </c>
      <c r="K38" s="12">
        <v>21599</v>
      </c>
      <c r="L38" s="12">
        <v>102213</v>
      </c>
      <c r="M38" s="12">
        <v>20510</v>
      </c>
      <c r="N38" s="14">
        <v>132806</v>
      </c>
      <c r="O38" s="12">
        <v>1209</v>
      </c>
      <c r="P38" s="8">
        <v>506</v>
      </c>
    </row>
    <row r="39" spans="1:19" x14ac:dyDescent="0.25">
      <c r="E39">
        <v>485</v>
      </c>
      <c r="F39">
        <v>682</v>
      </c>
      <c r="G39" s="13">
        <v>103386</v>
      </c>
      <c r="H39" s="12">
        <v>98608</v>
      </c>
      <c r="I39" s="12">
        <v>117882</v>
      </c>
      <c r="J39" s="12">
        <v>73595</v>
      </c>
      <c r="K39" s="12">
        <v>17053</v>
      </c>
      <c r="L39" s="12">
        <v>79265</v>
      </c>
      <c r="M39" s="12">
        <v>21599</v>
      </c>
      <c r="N39" s="14">
        <v>139341</v>
      </c>
      <c r="O39" s="12">
        <v>1166</v>
      </c>
      <c r="P39" s="8">
        <v>555</v>
      </c>
    </row>
    <row r="40" spans="1:19" x14ac:dyDescent="0.25">
      <c r="E40">
        <v>471</v>
      </c>
      <c r="F40">
        <v>646</v>
      </c>
      <c r="G40" s="13">
        <v>158930</v>
      </c>
      <c r="H40" s="12">
        <v>123798</v>
      </c>
      <c r="I40" s="12">
        <v>123271</v>
      </c>
      <c r="J40" s="12">
        <v>84036</v>
      </c>
      <c r="K40" s="12">
        <v>23173</v>
      </c>
      <c r="L40" s="12">
        <v>97021</v>
      </c>
      <c r="M40" s="12">
        <v>23517</v>
      </c>
      <c r="N40" s="14">
        <v>155972</v>
      </c>
      <c r="O40" s="8">
        <v>696</v>
      </c>
      <c r="P40" s="8">
        <v>534</v>
      </c>
    </row>
    <row r="41" spans="1:19" x14ac:dyDescent="0.25">
      <c r="E41">
        <v>464</v>
      </c>
      <c r="F41">
        <v>646</v>
      </c>
      <c r="G41" s="13">
        <v>137352</v>
      </c>
      <c r="H41" s="12">
        <v>114601</v>
      </c>
      <c r="I41" s="12">
        <v>112739</v>
      </c>
      <c r="J41" s="12">
        <v>80846</v>
      </c>
      <c r="K41" s="12">
        <v>20573</v>
      </c>
      <c r="L41" s="12">
        <v>83277</v>
      </c>
      <c r="M41" s="12">
        <v>21367</v>
      </c>
      <c r="N41" s="14">
        <v>123370</v>
      </c>
      <c r="O41" s="8">
        <v>569</v>
      </c>
      <c r="P41" s="8">
        <v>443</v>
      </c>
    </row>
    <row r="42" spans="1:19" x14ac:dyDescent="0.25">
      <c r="E42">
        <v>415</v>
      </c>
      <c r="F42">
        <v>541</v>
      </c>
      <c r="G42" s="15">
        <v>116357</v>
      </c>
      <c r="H42" s="16">
        <v>94414</v>
      </c>
      <c r="I42" s="16">
        <v>108734</v>
      </c>
      <c r="J42" s="16">
        <v>69154</v>
      </c>
      <c r="K42" s="16">
        <v>18198</v>
      </c>
      <c r="L42" s="16">
        <v>79321</v>
      </c>
      <c r="M42" s="16">
        <v>19147</v>
      </c>
      <c r="N42" s="17">
        <v>153021</v>
      </c>
      <c r="O42" s="8">
        <v>464</v>
      </c>
      <c r="P42" s="8">
        <v>372</v>
      </c>
    </row>
    <row r="43" spans="1:19" x14ac:dyDescent="0.25">
      <c r="E43">
        <v>372</v>
      </c>
      <c r="F43">
        <v>422</v>
      </c>
      <c r="G43" s="8">
        <v>492</v>
      </c>
      <c r="H43" s="8">
        <v>576</v>
      </c>
      <c r="I43" s="8">
        <v>562</v>
      </c>
      <c r="J43" s="8">
        <v>527</v>
      </c>
      <c r="K43" s="8">
        <v>513</v>
      </c>
      <c r="L43" s="8">
        <v>499</v>
      </c>
      <c r="M43" s="8">
        <v>429</v>
      </c>
      <c r="N43" s="8">
        <v>386</v>
      </c>
      <c r="O43" s="8">
        <v>316</v>
      </c>
      <c r="P43" s="8">
        <v>267</v>
      </c>
    </row>
    <row r="44" spans="1:19" x14ac:dyDescent="0.25">
      <c r="R44" t="s">
        <v>21</v>
      </c>
      <c r="S44">
        <f>AVERAGE(O37:O39)</f>
        <v>1133.6666666666667</v>
      </c>
    </row>
    <row r="45" spans="1:19" x14ac:dyDescent="0.25">
      <c r="G45" s="7" t="s">
        <v>18</v>
      </c>
      <c r="H45" s="7" t="s">
        <v>63</v>
      </c>
      <c r="I45" s="7" t="s">
        <v>64</v>
      </c>
      <c r="J45" s="7" t="s">
        <v>65</v>
      </c>
      <c r="K45" s="7" t="s">
        <v>66</v>
      </c>
      <c r="L45" s="7" t="s">
        <v>67</v>
      </c>
      <c r="M45" s="7" t="s">
        <v>68</v>
      </c>
      <c r="N45" s="7" t="s">
        <v>19</v>
      </c>
      <c r="O45" s="7" t="s">
        <v>20</v>
      </c>
    </row>
    <row r="46" spans="1:19" x14ac:dyDescent="0.25">
      <c r="G46">
        <f>G37-$S$44</f>
        <v>137729.33333333334</v>
      </c>
      <c r="H46">
        <f t="shared" ref="H46:N46" si="0">H37-$S$44</f>
        <v>112694.33333333333</v>
      </c>
      <c r="I46">
        <f t="shared" si="0"/>
        <v>119081.33333333333</v>
      </c>
      <c r="J46">
        <f t="shared" si="0"/>
        <v>85958.333333333328</v>
      </c>
      <c r="K46">
        <f t="shared" si="0"/>
        <v>19503.333333333332</v>
      </c>
      <c r="L46">
        <f t="shared" si="0"/>
        <v>85986.333333333328</v>
      </c>
      <c r="M46">
        <f t="shared" si="0"/>
        <v>18933.333333333332</v>
      </c>
      <c r="N46">
        <f t="shared" si="0"/>
        <v>161569.33333333334</v>
      </c>
    </row>
    <row r="47" spans="1:19" x14ac:dyDescent="0.25">
      <c r="G47">
        <f t="shared" ref="G47:N51" si="1">G38-$S$44</f>
        <v>129684.33333333333</v>
      </c>
      <c r="H47">
        <f t="shared" si="1"/>
        <v>112680.33333333333</v>
      </c>
      <c r="I47">
        <f t="shared" si="1"/>
        <v>121139.33333333333</v>
      </c>
      <c r="J47">
        <f t="shared" si="1"/>
        <v>92163.333333333328</v>
      </c>
      <c r="K47">
        <f t="shared" si="1"/>
        <v>20465.333333333332</v>
      </c>
      <c r="L47">
        <f t="shared" si="1"/>
        <v>101079.33333333333</v>
      </c>
      <c r="M47">
        <f t="shared" si="1"/>
        <v>19376.333333333332</v>
      </c>
      <c r="N47">
        <f t="shared" si="1"/>
        <v>131672.33333333334</v>
      </c>
    </row>
    <row r="48" spans="1:19" x14ac:dyDescent="0.25">
      <c r="G48">
        <f t="shared" si="1"/>
        <v>102252.33333333333</v>
      </c>
      <c r="H48">
        <f t="shared" si="1"/>
        <v>97474.333333333328</v>
      </c>
      <c r="I48">
        <f t="shared" si="1"/>
        <v>116748.33333333333</v>
      </c>
      <c r="J48">
        <f t="shared" si="1"/>
        <v>72461.333333333328</v>
      </c>
      <c r="K48">
        <f t="shared" si="1"/>
        <v>15919.333333333334</v>
      </c>
      <c r="L48">
        <f t="shared" si="1"/>
        <v>78131.333333333328</v>
      </c>
      <c r="M48">
        <f t="shared" si="1"/>
        <v>20465.333333333332</v>
      </c>
      <c r="N48">
        <f t="shared" si="1"/>
        <v>138207.33333333334</v>
      </c>
    </row>
    <row r="49" spans="3:17" x14ac:dyDescent="0.25">
      <c r="G49">
        <f t="shared" si="1"/>
        <v>157796.33333333334</v>
      </c>
      <c r="H49">
        <f t="shared" si="1"/>
        <v>122664.33333333333</v>
      </c>
      <c r="I49">
        <f t="shared" si="1"/>
        <v>122137.33333333333</v>
      </c>
      <c r="J49">
        <f t="shared" si="1"/>
        <v>82902.333333333328</v>
      </c>
      <c r="K49">
        <f t="shared" si="1"/>
        <v>22039.333333333332</v>
      </c>
      <c r="L49">
        <f t="shared" si="1"/>
        <v>95887.333333333328</v>
      </c>
      <c r="M49">
        <f t="shared" si="1"/>
        <v>22383.333333333332</v>
      </c>
      <c r="N49">
        <f t="shared" si="1"/>
        <v>154838.33333333334</v>
      </c>
    </row>
    <row r="50" spans="3:17" x14ac:dyDescent="0.25">
      <c r="G50">
        <f t="shared" si="1"/>
        <v>136218.33333333334</v>
      </c>
      <c r="H50">
        <f t="shared" si="1"/>
        <v>113467.33333333333</v>
      </c>
      <c r="I50">
        <f t="shared" si="1"/>
        <v>111605.33333333333</v>
      </c>
      <c r="J50">
        <f t="shared" si="1"/>
        <v>79712.333333333328</v>
      </c>
      <c r="K50">
        <f t="shared" si="1"/>
        <v>19439.333333333332</v>
      </c>
      <c r="L50">
        <f t="shared" si="1"/>
        <v>82143.333333333328</v>
      </c>
      <c r="M50">
        <f t="shared" si="1"/>
        <v>20233.333333333332</v>
      </c>
      <c r="N50">
        <f t="shared" si="1"/>
        <v>122236.33333333333</v>
      </c>
    </row>
    <row r="51" spans="3:17" x14ac:dyDescent="0.25">
      <c r="G51">
        <f t="shared" si="1"/>
        <v>115223.33333333333</v>
      </c>
      <c r="H51">
        <f t="shared" si="1"/>
        <v>93280.333333333328</v>
      </c>
      <c r="I51">
        <f t="shared" si="1"/>
        <v>107600.33333333333</v>
      </c>
      <c r="J51">
        <f t="shared" si="1"/>
        <v>68020.333333333328</v>
      </c>
      <c r="K51">
        <f t="shared" si="1"/>
        <v>17064.333333333332</v>
      </c>
      <c r="L51">
        <f t="shared" si="1"/>
        <v>78187.333333333328</v>
      </c>
      <c r="M51">
        <f t="shared" si="1"/>
        <v>18013.333333333332</v>
      </c>
      <c r="N51">
        <f t="shared" si="1"/>
        <v>151887.33333333334</v>
      </c>
    </row>
    <row r="52" spans="3:17" x14ac:dyDescent="0.25">
      <c r="P52" t="s">
        <v>18</v>
      </c>
      <c r="Q52">
        <f>AVERAGE(G46:G51,N46:N51)</f>
        <v>136609.58333333331</v>
      </c>
    </row>
    <row r="53" spans="3:17" x14ac:dyDescent="0.25">
      <c r="G53" s="7" t="s">
        <v>18</v>
      </c>
      <c r="H53" s="7" t="s">
        <v>63</v>
      </c>
      <c r="I53" s="7" t="s">
        <v>64</v>
      </c>
      <c r="J53" s="7" t="s">
        <v>65</v>
      </c>
      <c r="K53" s="7" t="s">
        <v>66</v>
      </c>
      <c r="L53" s="7" t="s">
        <v>67</v>
      </c>
      <c r="M53" s="7" t="s">
        <v>68</v>
      </c>
      <c r="N53" s="7" t="s">
        <v>19</v>
      </c>
    </row>
    <row r="54" spans="3:17" x14ac:dyDescent="0.25">
      <c r="D54" t="s">
        <v>22</v>
      </c>
      <c r="G54">
        <f>AVERAGE(G46:G51)</f>
        <v>129817.33333333336</v>
      </c>
      <c r="H54">
        <f t="shared" ref="H54:M54" si="2">AVERAGE(H46:H51)</f>
        <v>108710.16666666667</v>
      </c>
      <c r="I54">
        <f t="shared" si="2"/>
        <v>116385.33333333333</v>
      </c>
      <c r="J54">
        <f t="shared" si="2"/>
        <v>80202.999999999985</v>
      </c>
      <c r="K54">
        <f t="shared" si="2"/>
        <v>19071.833333333332</v>
      </c>
      <c r="L54">
        <f t="shared" si="2"/>
        <v>86902.499999999985</v>
      </c>
      <c r="M54">
        <f t="shared" si="2"/>
        <v>19900.833333333332</v>
      </c>
      <c r="N54">
        <f>AVERAGE(N46:N51)</f>
        <v>143401.83333333334</v>
      </c>
    </row>
    <row r="55" spans="3:17" x14ac:dyDescent="0.25">
      <c r="D55" t="s">
        <v>23</v>
      </c>
      <c r="G55">
        <f>MEDIAN(G46:G51)</f>
        <v>132951.33333333334</v>
      </c>
      <c r="H55">
        <f t="shared" ref="H55:N55" si="3">MEDIAN(H46:H51)</f>
        <v>112687.33333333333</v>
      </c>
      <c r="I55">
        <f t="shared" si="3"/>
        <v>117914.83333333333</v>
      </c>
      <c r="J55">
        <f t="shared" si="3"/>
        <v>81307.333333333328</v>
      </c>
      <c r="K55">
        <f t="shared" si="3"/>
        <v>19471.333333333332</v>
      </c>
      <c r="L55">
        <f t="shared" si="3"/>
        <v>84064.833333333328</v>
      </c>
      <c r="M55">
        <f t="shared" si="3"/>
        <v>19804.833333333332</v>
      </c>
      <c r="N55">
        <f t="shared" si="3"/>
        <v>145047.33333333334</v>
      </c>
    </row>
    <row r="56" spans="3:17" x14ac:dyDescent="0.25">
      <c r="D56" t="s">
        <v>24</v>
      </c>
      <c r="G56">
        <f>STDEV(G46:G51)</f>
        <v>19283.302289804953</v>
      </c>
      <c r="H56">
        <f t="shared" ref="H56:N56" si="4">STDEV(H46:H51)</f>
        <v>11075.27802660803</v>
      </c>
      <c r="I56">
        <f t="shared" si="4"/>
        <v>5711.5817423897561</v>
      </c>
      <c r="J56">
        <f t="shared" si="4"/>
        <v>8854.957474017996</v>
      </c>
      <c r="K56">
        <f t="shared" si="4"/>
        <v>2237.7425902011373</v>
      </c>
      <c r="L56">
        <f t="shared" si="4"/>
        <v>9571.6911445506175</v>
      </c>
      <c r="M56">
        <f t="shared" si="4"/>
        <v>1507.7025900355814</v>
      </c>
      <c r="N56">
        <f t="shared" si="4"/>
        <v>15135.373728454811</v>
      </c>
    </row>
    <row r="60" spans="3:17" x14ac:dyDescent="0.25">
      <c r="C60" s="1" t="s">
        <v>25</v>
      </c>
      <c r="G60" s="7" t="s">
        <v>18</v>
      </c>
      <c r="H60" s="7" t="s">
        <v>63</v>
      </c>
      <c r="I60" s="7" t="s">
        <v>64</v>
      </c>
      <c r="J60" s="7" t="s">
        <v>65</v>
      </c>
      <c r="K60" s="7" t="s">
        <v>66</v>
      </c>
      <c r="L60" s="7" t="s">
        <v>67</v>
      </c>
      <c r="M60" s="7" t="s">
        <v>68</v>
      </c>
      <c r="N60" s="7" t="s">
        <v>19</v>
      </c>
    </row>
    <row r="61" spans="3:17" x14ac:dyDescent="0.25">
      <c r="G61">
        <f>G46/$Q$52*100</f>
        <v>100.81967163113863</v>
      </c>
      <c r="H61">
        <f t="shared" ref="H61:N61" si="5">H46/$Q$52*100</f>
        <v>82.493724512982567</v>
      </c>
      <c r="I61">
        <f t="shared" si="5"/>
        <v>87.169091968291639</v>
      </c>
      <c r="J61">
        <f t="shared" si="5"/>
        <v>62.922623168823563</v>
      </c>
      <c r="K61">
        <f t="shared" si="5"/>
        <v>14.276694839002877</v>
      </c>
      <c r="L61">
        <f t="shared" si="5"/>
        <v>62.943119534683703</v>
      </c>
      <c r="M61">
        <f>M46/$Q$52*100</f>
        <v>13.859447391135932</v>
      </c>
      <c r="N61">
        <f t="shared" si="5"/>
        <v>118.27086313490697</v>
      </c>
    </row>
    <row r="62" spans="3:17" x14ac:dyDescent="0.25">
      <c r="G62">
        <f t="shared" ref="G62:N66" si="6">G47/$Q$52*100</f>
        <v>94.930626511683244</v>
      </c>
      <c r="H62">
        <f t="shared" si="6"/>
        <v>82.483476330052497</v>
      </c>
      <c r="I62">
        <f t="shared" si="6"/>
        <v>88.675574859011235</v>
      </c>
      <c r="J62">
        <f t="shared" si="6"/>
        <v>67.464764246041796</v>
      </c>
      <c r="K62">
        <f t="shared" si="6"/>
        <v>14.980891408911651</v>
      </c>
      <c r="L62">
        <f t="shared" si="6"/>
        <v>73.991392746360532</v>
      </c>
      <c r="M62">
        <f t="shared" si="6"/>
        <v>14.183729179565857</v>
      </c>
      <c r="N62">
        <f t="shared" si="6"/>
        <v>96.385868487752518</v>
      </c>
    </row>
    <row r="63" spans="3:17" x14ac:dyDescent="0.25">
      <c r="G63">
        <f t="shared" si="6"/>
        <v>74.85004407328671</v>
      </c>
      <c r="H63">
        <f t="shared" si="6"/>
        <v>71.352485641868711</v>
      </c>
      <c r="I63">
        <f t="shared" si="6"/>
        <v>85.461305484302912</v>
      </c>
      <c r="J63">
        <f t="shared" si="6"/>
        <v>53.042642811174176</v>
      </c>
      <c r="K63">
        <f t="shared" si="6"/>
        <v>11.653160008906161</v>
      </c>
      <c r="L63">
        <f t="shared" si="6"/>
        <v>57.193156897850628</v>
      </c>
      <c r="M63">
        <f t="shared" si="6"/>
        <v>14.980891408911651</v>
      </c>
      <c r="N63">
        <f t="shared" si="6"/>
        <v>101.16957387689371</v>
      </c>
    </row>
    <row r="64" spans="3:17" x14ac:dyDescent="0.25">
      <c r="G64">
        <f t="shared" si="6"/>
        <v>115.50897783525438</v>
      </c>
      <c r="H64">
        <f t="shared" si="6"/>
        <v>89.791894785321929</v>
      </c>
      <c r="I64">
        <f t="shared" si="6"/>
        <v>89.406123899311609</v>
      </c>
      <c r="J64">
        <f t="shared" si="6"/>
        <v>60.685591237803607</v>
      </c>
      <c r="K64">
        <f t="shared" si="6"/>
        <v>16.133079975477564</v>
      </c>
      <c r="L64">
        <f t="shared" si="6"/>
        <v>70.190780905439169</v>
      </c>
      <c r="M64">
        <f t="shared" si="6"/>
        <v>16.384892470330598</v>
      </c>
      <c r="N64">
        <f t="shared" si="6"/>
        <v>113.34368318474488</v>
      </c>
    </row>
    <row r="65" spans="4:14" x14ac:dyDescent="0.25">
      <c r="G65">
        <f t="shared" si="6"/>
        <v>99.713599887758022</v>
      </c>
      <c r="H65">
        <f t="shared" si="6"/>
        <v>83.059570613335453</v>
      </c>
      <c r="I65">
        <f t="shared" si="6"/>
        <v>81.69656228363678</v>
      </c>
      <c r="J65">
        <f t="shared" si="6"/>
        <v>58.350469555881581</v>
      </c>
      <c r="K65">
        <f t="shared" si="6"/>
        <v>14.229846002751151</v>
      </c>
      <c r="L65">
        <f t="shared" si="6"/>
        <v>60.12999332038077</v>
      </c>
      <c r="M65">
        <f t="shared" si="6"/>
        <v>14.81106437749914</v>
      </c>
      <c r="N65">
        <f t="shared" si="6"/>
        <v>89.478593192888496</v>
      </c>
    </row>
    <row r="66" spans="4:14" x14ac:dyDescent="0.25">
      <c r="G66">
        <f t="shared" si="6"/>
        <v>84.344985557992217</v>
      </c>
      <c r="H66">
        <f t="shared" si="6"/>
        <v>68.282422841247723</v>
      </c>
      <c r="I66">
        <f t="shared" si="6"/>
        <v>78.764849952571652</v>
      </c>
      <c r="J66">
        <f t="shared" si="6"/>
        <v>49.791772783144182</v>
      </c>
      <c r="K66">
        <f t="shared" si="6"/>
        <v>12.491314969972214</v>
      </c>
      <c r="L66">
        <f t="shared" si="6"/>
        <v>57.234149629570894</v>
      </c>
      <c r="M66">
        <f t="shared" si="6"/>
        <v>13.185995370017356</v>
      </c>
      <c r="N66">
        <f t="shared" si="6"/>
        <v>111.18351262570039</v>
      </c>
    </row>
    <row r="68" spans="4:14" x14ac:dyDescent="0.25">
      <c r="G68" s="7" t="s">
        <v>18</v>
      </c>
      <c r="H68" s="7" t="s">
        <v>63</v>
      </c>
      <c r="I68" s="7" t="s">
        <v>64</v>
      </c>
      <c r="J68" s="7" t="s">
        <v>65</v>
      </c>
      <c r="K68" s="7" t="s">
        <v>66</v>
      </c>
      <c r="L68" s="7" t="s">
        <v>67</v>
      </c>
      <c r="M68" s="7" t="s">
        <v>68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95.027984249518866</v>
      </c>
      <c r="H69">
        <f t="shared" si="7"/>
        <v>79.577262454134811</v>
      </c>
      <c r="I69">
        <f t="shared" si="7"/>
        <v>85.195584741187631</v>
      </c>
      <c r="J69">
        <f t="shared" si="7"/>
        <v>58.709643967144814</v>
      </c>
      <c r="K69">
        <f t="shared" si="7"/>
        <v>13.960831200836935</v>
      </c>
      <c r="L69">
        <f t="shared" si="7"/>
        <v>63.613765505714277</v>
      </c>
      <c r="M69">
        <f t="shared" si="7"/>
        <v>14.567670032910089</v>
      </c>
      <c r="N69">
        <f t="shared" si="7"/>
        <v>104.97201575048115</v>
      </c>
    </row>
    <row r="70" spans="4:14" x14ac:dyDescent="0.25">
      <c r="D70" s="1" t="s">
        <v>23</v>
      </c>
      <c r="G70">
        <f t="shared" ref="G70:N70" si="8">MEDIAN(G61:G66)</f>
        <v>97.322113199720633</v>
      </c>
      <c r="H70">
        <f t="shared" si="8"/>
        <v>82.488600421517532</v>
      </c>
      <c r="I70">
        <f t="shared" si="8"/>
        <v>86.315198726297268</v>
      </c>
      <c r="J70">
        <f t="shared" si="8"/>
        <v>59.51803039684259</v>
      </c>
      <c r="K70">
        <f t="shared" si="8"/>
        <v>14.253270420877014</v>
      </c>
      <c r="L70">
        <f t="shared" si="8"/>
        <v>61.536556427532233</v>
      </c>
      <c r="M70">
        <f t="shared" si="8"/>
        <v>14.497396778532497</v>
      </c>
      <c r="N70">
        <f t="shared" si="8"/>
        <v>106.17654325129705</v>
      </c>
    </row>
    <row r="71" spans="4:14" x14ac:dyDescent="0.25">
      <c r="D71" s="1" t="s">
        <v>24</v>
      </c>
      <c r="G71">
        <f>STDEV(G61:G66)</f>
        <v>14.115629240119214</v>
      </c>
      <c r="H71">
        <f t="shared" ref="H71:N71" si="9">STDEV(H61:H66)</f>
        <v>8.1072482298579835</v>
      </c>
      <c r="I71">
        <f t="shared" si="9"/>
        <v>4.180952465430809</v>
      </c>
      <c r="J71">
        <f t="shared" si="9"/>
        <v>6.481944573691802</v>
      </c>
      <c r="K71">
        <f t="shared" si="9"/>
        <v>1.638056815341367</v>
      </c>
      <c r="L71">
        <f t="shared" si="9"/>
        <v>7.0066029856743723</v>
      </c>
      <c r="M71">
        <f t="shared" si="9"/>
        <v>1.1036579962012785</v>
      </c>
      <c r="N71">
        <f t="shared" si="9"/>
        <v>11.079291334579249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EF7CB-88CC-4526-B7B8-CC441B8CAC6F}">
  <dimension ref="A1:S71"/>
  <sheetViews>
    <sheetView workbookViewId="0">
      <selection activeCell="F2" sqref="F2"/>
    </sheetView>
  </sheetViews>
  <sheetFormatPr defaultRowHeight="15" x14ac:dyDescent="0.25"/>
  <cols>
    <col min="1" max="1" width="16.28515625" customWidth="1"/>
    <col min="7" max="14" width="15.14062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90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91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92</v>
      </c>
    </row>
    <row r="26" spans="1:5" x14ac:dyDescent="0.25">
      <c r="A26" t="s">
        <v>38</v>
      </c>
      <c r="B26" t="s">
        <v>93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48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53</v>
      </c>
      <c r="G34" s="1" t="s">
        <v>17</v>
      </c>
    </row>
    <row r="35" spans="1:19" x14ac:dyDescent="0.25">
      <c r="G35" s="7" t="s">
        <v>18</v>
      </c>
      <c r="H35" s="7" t="s">
        <v>63</v>
      </c>
      <c r="I35" s="7" t="s">
        <v>64</v>
      </c>
      <c r="J35" s="7" t="s">
        <v>65</v>
      </c>
      <c r="K35" s="7" t="s">
        <v>66</v>
      </c>
      <c r="L35" s="7" t="s">
        <v>67</v>
      </c>
      <c r="M35" s="7" t="s">
        <v>68</v>
      </c>
      <c r="N35" s="7" t="s">
        <v>19</v>
      </c>
      <c r="O35" s="7" t="s">
        <v>20</v>
      </c>
      <c r="P35" s="7"/>
    </row>
    <row r="36" spans="1:19" x14ac:dyDescent="0.25">
      <c r="E36">
        <v>365</v>
      </c>
      <c r="F36">
        <v>555</v>
      </c>
      <c r="G36" s="8">
        <v>632</v>
      </c>
      <c r="H36" s="8">
        <v>780</v>
      </c>
      <c r="I36" s="8">
        <v>822</v>
      </c>
      <c r="J36" s="8">
        <v>766</v>
      </c>
      <c r="K36" s="8">
        <v>738</v>
      </c>
      <c r="L36" s="8">
        <v>682</v>
      </c>
      <c r="M36" s="8">
        <v>689</v>
      </c>
      <c r="N36" s="8">
        <v>576</v>
      </c>
      <c r="O36" s="8">
        <v>429</v>
      </c>
      <c r="P36" s="8">
        <v>337</v>
      </c>
    </row>
    <row r="37" spans="1:19" x14ac:dyDescent="0.25">
      <c r="E37">
        <v>443</v>
      </c>
      <c r="F37">
        <v>710</v>
      </c>
      <c r="G37" s="9">
        <v>154419</v>
      </c>
      <c r="H37" s="10">
        <v>112219</v>
      </c>
      <c r="I37" s="10">
        <v>123145</v>
      </c>
      <c r="J37" s="10">
        <v>93613</v>
      </c>
      <c r="K37" s="10">
        <v>21508</v>
      </c>
      <c r="L37" s="10">
        <v>98749</v>
      </c>
      <c r="M37" s="10">
        <v>22309</v>
      </c>
      <c r="N37" s="11">
        <v>191729</v>
      </c>
      <c r="O37" s="12">
        <v>1159</v>
      </c>
      <c r="P37" s="8">
        <v>450</v>
      </c>
    </row>
    <row r="38" spans="1:19" x14ac:dyDescent="0.25">
      <c r="E38">
        <v>478</v>
      </c>
      <c r="F38">
        <v>766</v>
      </c>
      <c r="G38" s="13">
        <v>145573</v>
      </c>
      <c r="H38" s="12">
        <v>110336</v>
      </c>
      <c r="I38" s="12">
        <v>121332</v>
      </c>
      <c r="J38" s="12">
        <v>96360</v>
      </c>
      <c r="K38" s="12">
        <v>22210</v>
      </c>
      <c r="L38" s="12">
        <v>114038</v>
      </c>
      <c r="M38" s="12">
        <v>21367</v>
      </c>
      <c r="N38" s="14">
        <v>141547</v>
      </c>
      <c r="O38" s="12">
        <v>1216</v>
      </c>
      <c r="P38" s="8">
        <v>597</v>
      </c>
    </row>
    <row r="39" spans="1:19" x14ac:dyDescent="0.25">
      <c r="E39">
        <v>513</v>
      </c>
      <c r="F39">
        <v>731</v>
      </c>
      <c r="G39" s="13">
        <v>111860</v>
      </c>
      <c r="H39" s="12">
        <v>94252</v>
      </c>
      <c r="I39" s="12">
        <v>117397</v>
      </c>
      <c r="J39" s="12">
        <v>76342</v>
      </c>
      <c r="K39" s="12">
        <v>17299</v>
      </c>
      <c r="L39" s="12">
        <v>84823</v>
      </c>
      <c r="M39" s="12">
        <v>22302</v>
      </c>
      <c r="N39" s="14">
        <v>147020</v>
      </c>
      <c r="O39" s="12">
        <v>1314</v>
      </c>
      <c r="P39" s="8">
        <v>597</v>
      </c>
    </row>
    <row r="40" spans="1:19" x14ac:dyDescent="0.25">
      <c r="E40">
        <v>527</v>
      </c>
      <c r="F40">
        <v>660</v>
      </c>
      <c r="G40" s="13">
        <v>172161</v>
      </c>
      <c r="H40" s="12">
        <v>122280</v>
      </c>
      <c r="I40" s="12">
        <v>125864</v>
      </c>
      <c r="J40" s="12">
        <v>91189</v>
      </c>
      <c r="K40" s="12">
        <v>24642</v>
      </c>
      <c r="L40" s="12">
        <v>108340</v>
      </c>
      <c r="M40" s="12">
        <v>24628</v>
      </c>
      <c r="N40" s="14">
        <v>167945</v>
      </c>
      <c r="O40" s="8">
        <v>696</v>
      </c>
      <c r="P40" s="8">
        <v>513</v>
      </c>
    </row>
    <row r="41" spans="1:19" x14ac:dyDescent="0.25">
      <c r="E41">
        <v>499</v>
      </c>
      <c r="F41">
        <v>653</v>
      </c>
      <c r="G41" s="13">
        <v>150281</v>
      </c>
      <c r="H41" s="12">
        <v>111692</v>
      </c>
      <c r="I41" s="12">
        <v>112542</v>
      </c>
      <c r="J41" s="12">
        <v>86249</v>
      </c>
      <c r="K41" s="12">
        <v>21367</v>
      </c>
      <c r="L41" s="12">
        <v>91554</v>
      </c>
      <c r="M41" s="12">
        <v>22527</v>
      </c>
      <c r="N41" s="14">
        <v>131169</v>
      </c>
      <c r="O41" s="8">
        <v>653</v>
      </c>
      <c r="P41" s="8">
        <v>499</v>
      </c>
    </row>
    <row r="42" spans="1:19" x14ac:dyDescent="0.25">
      <c r="E42">
        <v>422</v>
      </c>
      <c r="F42">
        <v>548</v>
      </c>
      <c r="G42" s="15">
        <v>127698</v>
      </c>
      <c r="H42" s="16">
        <v>91132</v>
      </c>
      <c r="I42" s="16">
        <v>107813</v>
      </c>
      <c r="J42" s="16">
        <v>73046</v>
      </c>
      <c r="K42" s="16">
        <v>18859</v>
      </c>
      <c r="L42" s="16">
        <v>85483</v>
      </c>
      <c r="M42" s="16">
        <v>19941</v>
      </c>
      <c r="N42" s="17">
        <v>163350</v>
      </c>
      <c r="O42" s="8">
        <v>478</v>
      </c>
      <c r="P42" s="8">
        <v>379</v>
      </c>
    </row>
    <row r="43" spans="1:19" x14ac:dyDescent="0.25">
      <c r="E43">
        <v>401</v>
      </c>
      <c r="F43">
        <v>450</v>
      </c>
      <c r="G43" s="8">
        <v>527</v>
      </c>
      <c r="H43" s="8">
        <v>520</v>
      </c>
      <c r="I43" s="8">
        <v>576</v>
      </c>
      <c r="J43" s="8">
        <v>562</v>
      </c>
      <c r="K43" s="8">
        <v>527</v>
      </c>
      <c r="L43" s="8">
        <v>499</v>
      </c>
      <c r="M43" s="8">
        <v>478</v>
      </c>
      <c r="N43" s="8">
        <v>436</v>
      </c>
      <c r="O43" s="8">
        <v>337</v>
      </c>
      <c r="P43" s="8">
        <v>253</v>
      </c>
    </row>
    <row r="44" spans="1:19" x14ac:dyDescent="0.25">
      <c r="R44" t="s">
        <v>21</v>
      </c>
      <c r="S44">
        <f>AVERAGE(O37:O39)</f>
        <v>1229.6666666666667</v>
      </c>
    </row>
    <row r="45" spans="1:19" x14ac:dyDescent="0.25">
      <c r="G45" s="7" t="s">
        <v>18</v>
      </c>
      <c r="H45" s="7" t="s">
        <v>63</v>
      </c>
      <c r="I45" s="7" t="s">
        <v>64</v>
      </c>
      <c r="J45" s="7" t="s">
        <v>65</v>
      </c>
      <c r="K45" s="7" t="s">
        <v>66</v>
      </c>
      <c r="L45" s="7" t="s">
        <v>67</v>
      </c>
      <c r="M45" s="7" t="s">
        <v>68</v>
      </c>
      <c r="N45" s="7" t="s">
        <v>19</v>
      </c>
      <c r="O45" s="7" t="s">
        <v>20</v>
      </c>
    </row>
    <row r="46" spans="1:19" x14ac:dyDescent="0.25">
      <c r="G46">
        <f>G37-$S$44</f>
        <v>153189.33333333334</v>
      </c>
      <c r="H46">
        <f t="shared" ref="H46:N46" si="0">H37-$S$44</f>
        <v>110989.33333333333</v>
      </c>
      <c r="I46">
        <f t="shared" si="0"/>
        <v>121915.33333333333</v>
      </c>
      <c r="J46">
        <f t="shared" si="0"/>
        <v>92383.333333333328</v>
      </c>
      <c r="K46">
        <f t="shared" si="0"/>
        <v>20278.333333333332</v>
      </c>
      <c r="L46">
        <f t="shared" si="0"/>
        <v>97519.333333333328</v>
      </c>
      <c r="M46">
        <f t="shared" si="0"/>
        <v>21079.333333333332</v>
      </c>
      <c r="N46">
        <f t="shared" si="0"/>
        <v>190499.33333333334</v>
      </c>
    </row>
    <row r="47" spans="1:19" x14ac:dyDescent="0.25">
      <c r="G47">
        <f t="shared" ref="G47:N51" si="1">G38-$S$44</f>
        <v>144343.33333333334</v>
      </c>
      <c r="H47">
        <f t="shared" si="1"/>
        <v>109106.33333333333</v>
      </c>
      <c r="I47">
        <f t="shared" si="1"/>
        <v>120102.33333333333</v>
      </c>
      <c r="J47">
        <f t="shared" si="1"/>
        <v>95130.333333333328</v>
      </c>
      <c r="K47">
        <f t="shared" si="1"/>
        <v>20980.333333333332</v>
      </c>
      <c r="L47">
        <f t="shared" si="1"/>
        <v>112808.33333333333</v>
      </c>
      <c r="M47">
        <f t="shared" si="1"/>
        <v>20137.333333333332</v>
      </c>
      <c r="N47">
        <f t="shared" si="1"/>
        <v>140317.33333333334</v>
      </c>
    </row>
    <row r="48" spans="1:19" x14ac:dyDescent="0.25">
      <c r="G48">
        <f t="shared" si="1"/>
        <v>110630.33333333333</v>
      </c>
      <c r="H48">
        <f t="shared" si="1"/>
        <v>93022.333333333328</v>
      </c>
      <c r="I48">
        <f t="shared" si="1"/>
        <v>116167.33333333333</v>
      </c>
      <c r="J48">
        <f t="shared" si="1"/>
        <v>75112.333333333328</v>
      </c>
      <c r="K48">
        <f t="shared" si="1"/>
        <v>16069.333333333334</v>
      </c>
      <c r="L48">
        <f t="shared" si="1"/>
        <v>83593.333333333328</v>
      </c>
      <c r="M48">
        <f t="shared" si="1"/>
        <v>21072.333333333332</v>
      </c>
      <c r="N48">
        <f t="shared" si="1"/>
        <v>145790.33333333334</v>
      </c>
    </row>
    <row r="49" spans="3:17" x14ac:dyDescent="0.25">
      <c r="G49">
        <f t="shared" si="1"/>
        <v>170931.33333333334</v>
      </c>
      <c r="H49">
        <f t="shared" si="1"/>
        <v>121050.33333333333</v>
      </c>
      <c r="I49">
        <f t="shared" si="1"/>
        <v>124634.33333333333</v>
      </c>
      <c r="J49">
        <f t="shared" si="1"/>
        <v>89959.333333333328</v>
      </c>
      <c r="K49">
        <f t="shared" si="1"/>
        <v>23412.333333333332</v>
      </c>
      <c r="L49">
        <f t="shared" si="1"/>
        <v>107110.33333333333</v>
      </c>
      <c r="M49">
        <f t="shared" si="1"/>
        <v>23398.333333333332</v>
      </c>
      <c r="N49">
        <f t="shared" si="1"/>
        <v>166715.33333333334</v>
      </c>
    </row>
    <row r="50" spans="3:17" x14ac:dyDescent="0.25">
      <c r="G50">
        <f t="shared" si="1"/>
        <v>149051.33333333334</v>
      </c>
      <c r="H50">
        <f t="shared" si="1"/>
        <v>110462.33333333333</v>
      </c>
      <c r="I50">
        <f t="shared" si="1"/>
        <v>111312.33333333333</v>
      </c>
      <c r="J50">
        <f t="shared" si="1"/>
        <v>85019.333333333328</v>
      </c>
      <c r="K50">
        <f t="shared" si="1"/>
        <v>20137.333333333332</v>
      </c>
      <c r="L50">
        <f t="shared" si="1"/>
        <v>90324.333333333328</v>
      </c>
      <c r="M50">
        <f t="shared" si="1"/>
        <v>21297.333333333332</v>
      </c>
      <c r="N50">
        <f t="shared" si="1"/>
        <v>129939.33333333333</v>
      </c>
    </row>
    <row r="51" spans="3:17" x14ac:dyDescent="0.25">
      <c r="G51">
        <f t="shared" si="1"/>
        <v>126468.33333333333</v>
      </c>
      <c r="H51">
        <f t="shared" si="1"/>
        <v>89902.333333333328</v>
      </c>
      <c r="I51">
        <f t="shared" si="1"/>
        <v>106583.33333333333</v>
      </c>
      <c r="J51">
        <f t="shared" si="1"/>
        <v>71816.333333333328</v>
      </c>
      <c r="K51">
        <f t="shared" si="1"/>
        <v>17629.333333333332</v>
      </c>
      <c r="L51">
        <f t="shared" si="1"/>
        <v>84253.333333333328</v>
      </c>
      <c r="M51">
        <f t="shared" si="1"/>
        <v>18711.333333333332</v>
      </c>
      <c r="N51">
        <f t="shared" si="1"/>
        <v>162120.33333333334</v>
      </c>
    </row>
    <row r="52" spans="3:17" x14ac:dyDescent="0.25">
      <c r="P52" t="s">
        <v>18</v>
      </c>
      <c r="Q52">
        <f>AVERAGE(G46:G51,N46:N51)</f>
        <v>149166.33333333331</v>
      </c>
    </row>
    <row r="54" spans="3:17" x14ac:dyDescent="0.25">
      <c r="D54" t="s">
        <v>22</v>
      </c>
      <c r="G54">
        <f>AVERAGE(G46:G51)</f>
        <v>142435.66666666669</v>
      </c>
      <c r="H54">
        <f t="shared" ref="H54:M54" si="2">AVERAGE(H46:H51)</f>
        <v>105755.5</v>
      </c>
      <c r="I54">
        <f t="shared" si="2"/>
        <v>116785.83333333333</v>
      </c>
      <c r="J54">
        <f t="shared" si="2"/>
        <v>84903.499999999985</v>
      </c>
      <c r="K54">
        <f t="shared" si="2"/>
        <v>19751.166666666664</v>
      </c>
      <c r="L54">
        <f t="shared" si="2"/>
        <v>95934.833333333328</v>
      </c>
      <c r="M54">
        <f t="shared" si="2"/>
        <v>20949.333333333332</v>
      </c>
      <c r="N54">
        <f>AVERAGE(N46:N51)</f>
        <v>155897.00000000003</v>
      </c>
    </row>
    <row r="55" spans="3:17" x14ac:dyDescent="0.25">
      <c r="D55" t="s">
        <v>23</v>
      </c>
      <c r="G55">
        <f>MEDIAN(G46:G51)</f>
        <v>146697.33333333334</v>
      </c>
      <c r="H55">
        <f t="shared" ref="H55:N55" si="3">MEDIAN(H46:H51)</f>
        <v>109784.33333333333</v>
      </c>
      <c r="I55">
        <f t="shared" si="3"/>
        <v>118134.83333333333</v>
      </c>
      <c r="J55">
        <f t="shared" si="3"/>
        <v>87489.333333333328</v>
      </c>
      <c r="K55">
        <f t="shared" si="3"/>
        <v>20207.833333333332</v>
      </c>
      <c r="L55">
        <f t="shared" si="3"/>
        <v>93921.833333333328</v>
      </c>
      <c r="M55">
        <f t="shared" si="3"/>
        <v>21075.833333333332</v>
      </c>
      <c r="N55">
        <f t="shared" si="3"/>
        <v>153955.33333333334</v>
      </c>
    </row>
    <row r="56" spans="3:17" x14ac:dyDescent="0.25">
      <c r="D56" t="s">
        <v>24</v>
      </c>
      <c r="G56">
        <f>STDEV(G46:G51)</f>
        <v>21173.500255429251</v>
      </c>
      <c r="H56">
        <f t="shared" ref="H56:N56" si="4">STDEV(H46:H51)</f>
        <v>11900.95566610796</v>
      </c>
      <c r="I56">
        <f t="shared" si="4"/>
        <v>6831.4368254416286</v>
      </c>
      <c r="J56">
        <f t="shared" si="4"/>
        <v>9521.0479552760989</v>
      </c>
      <c r="K56">
        <f t="shared" si="4"/>
        <v>2584.5732658732463</v>
      </c>
      <c r="L56">
        <f t="shared" si="4"/>
        <v>12102.604822929648</v>
      </c>
      <c r="M56">
        <f t="shared" si="4"/>
        <v>1537.4473649526997</v>
      </c>
      <c r="N56">
        <f t="shared" si="4"/>
        <v>21779.618313153758</v>
      </c>
    </row>
    <row r="60" spans="3:17" x14ac:dyDescent="0.25">
      <c r="C60" s="1" t="s">
        <v>25</v>
      </c>
      <c r="G60" s="7" t="s">
        <v>18</v>
      </c>
      <c r="H60" s="7" t="s">
        <v>63</v>
      </c>
      <c r="I60" s="7" t="s">
        <v>64</v>
      </c>
      <c r="J60" s="7" t="s">
        <v>65</v>
      </c>
      <c r="K60" s="7" t="s">
        <v>66</v>
      </c>
      <c r="L60" s="7" t="s">
        <v>67</v>
      </c>
      <c r="M60" s="7" t="s">
        <v>68</v>
      </c>
      <c r="N60" s="7" t="s">
        <v>19</v>
      </c>
    </row>
    <row r="61" spans="3:17" x14ac:dyDescent="0.25">
      <c r="G61">
        <f>G46/$Q$52*100</f>
        <v>102.69698926701514</v>
      </c>
      <c r="H61">
        <f t="shared" ref="H61:N61" si="5">H46/$Q$52*100</f>
        <v>74.40642325457712</v>
      </c>
      <c r="I61">
        <f t="shared" si="5"/>
        <v>81.731132360072323</v>
      </c>
      <c r="J61">
        <f t="shared" si="5"/>
        <v>61.933099291841998</v>
      </c>
      <c r="K61">
        <f t="shared" si="5"/>
        <v>13.594443786466561</v>
      </c>
      <c r="L61">
        <f t="shared" si="5"/>
        <v>65.376235477621179</v>
      </c>
      <c r="M61">
        <f>M46/$Q$52*100</f>
        <v>14.131428226655258</v>
      </c>
      <c r="N61">
        <f t="shared" si="5"/>
        <v>127.70933566331995</v>
      </c>
    </row>
    <row r="62" spans="3:17" x14ac:dyDescent="0.25">
      <c r="G62">
        <f t="shared" ref="G62:N66" si="6">G47/$Q$52*100</f>
        <v>96.76669668535574</v>
      </c>
      <c r="H62">
        <f t="shared" si="6"/>
        <v>73.144074064969985</v>
      </c>
      <c r="I62">
        <f t="shared" si="6"/>
        <v>80.515710649632737</v>
      </c>
      <c r="J62">
        <f t="shared" si="6"/>
        <v>63.774667652888617</v>
      </c>
      <c r="K62">
        <f t="shared" si="6"/>
        <v>14.065059363261149</v>
      </c>
      <c r="L62">
        <f t="shared" si="6"/>
        <v>75.625867320373914</v>
      </c>
      <c r="M62">
        <f t="shared" si="6"/>
        <v>13.499918435571926</v>
      </c>
      <c r="N62">
        <f t="shared" si="6"/>
        <v>94.067696240662016</v>
      </c>
    </row>
    <row r="63" spans="3:17" x14ac:dyDescent="0.25">
      <c r="G63">
        <f t="shared" si="6"/>
        <v>74.165752325703522</v>
      </c>
      <c r="H63">
        <f t="shared" si="6"/>
        <v>62.361480137385783</v>
      </c>
      <c r="I63">
        <f t="shared" si="6"/>
        <v>77.877715927856826</v>
      </c>
      <c r="J63">
        <f t="shared" si="6"/>
        <v>50.354749396088039</v>
      </c>
      <c r="K63">
        <f t="shared" si="6"/>
        <v>10.772761503377664</v>
      </c>
      <c r="L63">
        <f t="shared" si="6"/>
        <v>56.040348693516641</v>
      </c>
      <c r="M63">
        <f t="shared" si="6"/>
        <v>14.1267354787385</v>
      </c>
      <c r="N63">
        <f t="shared" si="6"/>
        <v>97.736754719004978</v>
      </c>
    </row>
    <row r="64" spans="3:17" x14ac:dyDescent="0.25">
      <c r="G64">
        <f t="shared" si="6"/>
        <v>114.59109405831076</v>
      </c>
      <c r="H64">
        <f t="shared" si="6"/>
        <v>81.151242796073291</v>
      </c>
      <c r="I64">
        <f t="shared" si="6"/>
        <v>83.553929729451909</v>
      </c>
      <c r="J64">
        <f t="shared" si="6"/>
        <v>60.308067727525646</v>
      </c>
      <c r="K64">
        <f t="shared" si="6"/>
        <v>15.695454068053785</v>
      </c>
      <c r="L64">
        <f t="shared" si="6"/>
        <v>71.805970516135247</v>
      </c>
      <c r="M64">
        <f t="shared" si="6"/>
        <v>15.686068572220274</v>
      </c>
      <c r="N64">
        <f t="shared" si="6"/>
        <v>111.76471902730512</v>
      </c>
    </row>
    <row r="65" spans="4:14" x14ac:dyDescent="0.25">
      <c r="G65">
        <f t="shared" si="6"/>
        <v>99.922904855653329</v>
      </c>
      <c r="H65">
        <f t="shared" si="6"/>
        <v>74.05312637570141</v>
      </c>
      <c r="I65">
        <f t="shared" si="6"/>
        <v>74.622960051307388</v>
      </c>
      <c r="J65">
        <f t="shared" si="6"/>
        <v>56.996328483415617</v>
      </c>
      <c r="K65">
        <f t="shared" si="6"/>
        <v>13.499918435571926</v>
      </c>
      <c r="L65">
        <f t="shared" si="6"/>
        <v>60.552761011756452</v>
      </c>
      <c r="M65">
        <f t="shared" si="6"/>
        <v>14.277573804634203</v>
      </c>
      <c r="N65">
        <f t="shared" si="6"/>
        <v>87.110362257792758</v>
      </c>
    </row>
    <row r="66" spans="4:14" x14ac:dyDescent="0.25">
      <c r="G66">
        <f t="shared" si="6"/>
        <v>84.783429683641771</v>
      </c>
      <c r="H66">
        <f t="shared" si="6"/>
        <v>60.269855351632074</v>
      </c>
      <c r="I66">
        <f t="shared" si="6"/>
        <v>71.452673637259537</v>
      </c>
      <c r="J66">
        <f t="shared" si="6"/>
        <v>48.145135519855913</v>
      </c>
      <c r="K66">
        <f t="shared" si="6"/>
        <v>11.818573896254518</v>
      </c>
      <c r="L66">
        <f t="shared" si="6"/>
        <v>56.482807782810696</v>
      </c>
      <c r="M66">
        <f t="shared" si="6"/>
        <v>12.543938645672952</v>
      </c>
      <c r="N66">
        <f t="shared" si="6"/>
        <v>108.68426521623513</v>
      </c>
    </row>
    <row r="68" spans="4:14" x14ac:dyDescent="0.25">
      <c r="G68" s="7" t="s">
        <v>18</v>
      </c>
      <c r="H68" s="7" t="s">
        <v>63</v>
      </c>
      <c r="I68" s="7" t="s">
        <v>64</v>
      </c>
      <c r="J68" s="7" t="s">
        <v>65</v>
      </c>
      <c r="K68" s="7" t="s">
        <v>66</v>
      </c>
      <c r="L68" s="7" t="s">
        <v>67</v>
      </c>
      <c r="M68" s="7" t="s">
        <v>68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95.487811145946708</v>
      </c>
      <c r="H69">
        <f t="shared" si="7"/>
        <v>70.897700330056622</v>
      </c>
      <c r="I69">
        <f t="shared" si="7"/>
        <v>78.292353725930113</v>
      </c>
      <c r="J69">
        <f t="shared" si="7"/>
        <v>56.918674678602635</v>
      </c>
      <c r="K69">
        <f t="shared" si="7"/>
        <v>13.241035175497601</v>
      </c>
      <c r="L69">
        <f t="shared" si="7"/>
        <v>64.313998467035688</v>
      </c>
      <c r="M69">
        <f t="shared" si="7"/>
        <v>14.044277193915519</v>
      </c>
      <c r="N69">
        <f t="shared" si="7"/>
        <v>104.51218885405331</v>
      </c>
    </row>
    <row r="70" spans="4:14" x14ac:dyDescent="0.25">
      <c r="D70" s="1" t="s">
        <v>23</v>
      </c>
      <c r="G70">
        <f t="shared" ref="G70:N70" si="8">MEDIAN(G61:G66)</f>
        <v>98.344800770504534</v>
      </c>
      <c r="H70">
        <f t="shared" si="8"/>
        <v>73.598600220335697</v>
      </c>
      <c r="I70">
        <f t="shared" si="8"/>
        <v>79.196713288744775</v>
      </c>
      <c r="J70">
        <f t="shared" si="8"/>
        <v>58.652198105470632</v>
      </c>
      <c r="K70">
        <f t="shared" si="8"/>
        <v>13.547181111019244</v>
      </c>
      <c r="L70">
        <f t="shared" si="8"/>
        <v>62.964498244688812</v>
      </c>
      <c r="M70">
        <f t="shared" si="8"/>
        <v>14.129081852696878</v>
      </c>
      <c r="N70">
        <f t="shared" si="8"/>
        <v>103.21050996762006</v>
      </c>
    </row>
    <row r="71" spans="4:14" x14ac:dyDescent="0.25">
      <c r="D71" s="1" t="s">
        <v>24</v>
      </c>
      <c r="G71">
        <f t="shared" ref="G71:N71" si="9">STDEV(G61:G66)</f>
        <v>14.194557030582812</v>
      </c>
      <c r="H71">
        <f t="shared" si="9"/>
        <v>7.9783121299317408</v>
      </c>
      <c r="I71">
        <f t="shared" si="9"/>
        <v>4.5797444187193417</v>
      </c>
      <c r="J71">
        <f t="shared" si="9"/>
        <v>6.3828397082067738</v>
      </c>
      <c r="K71">
        <f t="shared" si="9"/>
        <v>1.7326786870182413</v>
      </c>
      <c r="L71">
        <f t="shared" si="9"/>
        <v>8.1134962243019029</v>
      </c>
      <c r="M71">
        <f t="shared" si="9"/>
        <v>1.0306932741432042</v>
      </c>
      <c r="N71">
        <f t="shared" si="9"/>
        <v>14.600894066682192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93F2C-923D-4A58-9F07-65D19F2D6F9C}">
  <dimension ref="A1:S71"/>
  <sheetViews>
    <sheetView workbookViewId="0">
      <selection activeCell="F2" sqref="F2"/>
    </sheetView>
  </sheetViews>
  <sheetFormatPr defaultRowHeight="15" x14ac:dyDescent="0.25"/>
  <cols>
    <col min="1" max="1" width="16.28515625" customWidth="1"/>
    <col min="7" max="14" width="13.4257812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59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60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61</v>
      </c>
    </row>
    <row r="26" spans="1:5" x14ac:dyDescent="0.25">
      <c r="A26" t="s">
        <v>38</v>
      </c>
      <c r="B26" t="s">
        <v>62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45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54</v>
      </c>
      <c r="G34" s="1" t="s">
        <v>17</v>
      </c>
    </row>
    <row r="35" spans="1:19" x14ac:dyDescent="0.25">
      <c r="G35" s="7" t="s">
        <v>18</v>
      </c>
      <c r="H35" s="7" t="s">
        <v>63</v>
      </c>
      <c r="I35" s="7" t="s">
        <v>64</v>
      </c>
      <c r="J35" s="7" t="s">
        <v>65</v>
      </c>
      <c r="K35" s="7" t="s">
        <v>66</v>
      </c>
      <c r="L35" s="7" t="s">
        <v>67</v>
      </c>
      <c r="M35" s="7" t="s">
        <v>68</v>
      </c>
      <c r="N35" s="7" t="s">
        <v>19</v>
      </c>
      <c r="O35" s="7" t="s">
        <v>20</v>
      </c>
      <c r="P35" s="7"/>
    </row>
    <row r="36" spans="1:19" x14ac:dyDescent="0.25">
      <c r="E36">
        <v>288</v>
      </c>
      <c r="F36">
        <v>415</v>
      </c>
      <c r="G36" s="8">
        <v>534</v>
      </c>
      <c r="H36" s="8">
        <v>583</v>
      </c>
      <c r="I36" s="8">
        <v>583</v>
      </c>
      <c r="J36" s="8">
        <v>541</v>
      </c>
      <c r="K36" s="8">
        <v>520</v>
      </c>
      <c r="L36" s="8">
        <v>492</v>
      </c>
      <c r="M36" s="8">
        <v>499</v>
      </c>
      <c r="N36" s="8">
        <v>365</v>
      </c>
      <c r="O36" s="8">
        <v>316</v>
      </c>
      <c r="P36" s="8">
        <v>267</v>
      </c>
    </row>
    <row r="37" spans="1:19" x14ac:dyDescent="0.25">
      <c r="E37">
        <v>295</v>
      </c>
      <c r="F37">
        <v>492</v>
      </c>
      <c r="G37" s="9">
        <v>116449</v>
      </c>
      <c r="H37" s="10">
        <v>84317</v>
      </c>
      <c r="I37" s="10">
        <v>91877</v>
      </c>
      <c r="J37" s="10">
        <v>67475</v>
      </c>
      <c r="K37" s="10">
        <v>14495</v>
      </c>
      <c r="L37" s="10">
        <v>72070</v>
      </c>
      <c r="M37" s="10">
        <v>15289</v>
      </c>
      <c r="N37" s="11">
        <v>128892</v>
      </c>
      <c r="O37" s="12">
        <v>927</v>
      </c>
      <c r="P37" s="8">
        <v>330</v>
      </c>
    </row>
    <row r="38" spans="1:19" x14ac:dyDescent="0.25">
      <c r="E38">
        <v>344</v>
      </c>
      <c r="F38">
        <v>541</v>
      </c>
      <c r="G38" s="13">
        <v>108495</v>
      </c>
      <c r="H38" s="12">
        <v>81457</v>
      </c>
      <c r="I38" s="12">
        <v>87999</v>
      </c>
      <c r="J38" s="12">
        <v>68866</v>
      </c>
      <c r="K38" s="12">
        <v>14727</v>
      </c>
      <c r="L38" s="12">
        <v>81647</v>
      </c>
      <c r="M38" s="12">
        <v>14727</v>
      </c>
      <c r="N38" s="14">
        <v>109549</v>
      </c>
      <c r="O38" s="12">
        <v>1033</v>
      </c>
      <c r="P38" s="8">
        <v>422</v>
      </c>
    </row>
    <row r="39" spans="1:19" x14ac:dyDescent="0.25">
      <c r="E39">
        <v>436</v>
      </c>
      <c r="F39">
        <v>541</v>
      </c>
      <c r="G39" s="13">
        <v>86390</v>
      </c>
      <c r="H39" s="12">
        <v>71929</v>
      </c>
      <c r="I39" s="12">
        <v>87872</v>
      </c>
      <c r="J39" s="12">
        <v>56338</v>
      </c>
      <c r="K39" s="12">
        <v>11755</v>
      </c>
      <c r="L39" s="12">
        <v>63919</v>
      </c>
      <c r="M39" s="12">
        <v>15655</v>
      </c>
      <c r="N39" s="14">
        <v>116182</v>
      </c>
      <c r="O39" s="12">
        <v>991</v>
      </c>
      <c r="P39" s="8">
        <v>443</v>
      </c>
    </row>
    <row r="40" spans="1:19" x14ac:dyDescent="0.25">
      <c r="E40">
        <v>344</v>
      </c>
      <c r="F40">
        <v>492</v>
      </c>
      <c r="G40" s="13">
        <v>125098</v>
      </c>
      <c r="H40" s="12">
        <v>90535</v>
      </c>
      <c r="I40" s="12">
        <v>92074</v>
      </c>
      <c r="J40" s="12">
        <v>65170</v>
      </c>
      <c r="K40" s="12">
        <v>16660</v>
      </c>
      <c r="L40" s="12">
        <v>79869</v>
      </c>
      <c r="M40" s="12">
        <v>17201</v>
      </c>
      <c r="N40" s="14">
        <v>126166</v>
      </c>
      <c r="O40" s="8">
        <v>513</v>
      </c>
      <c r="P40" s="8">
        <v>386</v>
      </c>
    </row>
    <row r="41" spans="1:19" x14ac:dyDescent="0.25">
      <c r="E41">
        <v>344</v>
      </c>
      <c r="F41">
        <v>436</v>
      </c>
      <c r="G41" s="13">
        <v>110012</v>
      </c>
      <c r="H41" s="12">
        <v>83340</v>
      </c>
      <c r="I41" s="12">
        <v>83614</v>
      </c>
      <c r="J41" s="12">
        <v>61593</v>
      </c>
      <c r="K41" s="12">
        <v>14348</v>
      </c>
      <c r="L41" s="12">
        <v>68620</v>
      </c>
      <c r="M41" s="12">
        <v>15739</v>
      </c>
      <c r="N41" s="14">
        <v>103604</v>
      </c>
      <c r="O41" s="8">
        <v>450</v>
      </c>
      <c r="P41" s="8">
        <v>379</v>
      </c>
    </row>
    <row r="42" spans="1:19" x14ac:dyDescent="0.25">
      <c r="E42">
        <v>302</v>
      </c>
      <c r="F42">
        <v>422</v>
      </c>
      <c r="G42" s="15">
        <v>94800</v>
      </c>
      <c r="H42" s="16">
        <v>66631</v>
      </c>
      <c r="I42" s="16">
        <v>79560</v>
      </c>
      <c r="J42" s="16">
        <v>52656</v>
      </c>
      <c r="K42" s="16">
        <v>12563</v>
      </c>
      <c r="L42" s="16">
        <v>64917</v>
      </c>
      <c r="M42" s="16">
        <v>13884</v>
      </c>
      <c r="N42" s="17">
        <v>123348</v>
      </c>
      <c r="O42" s="8">
        <v>386</v>
      </c>
      <c r="P42" s="8">
        <v>309</v>
      </c>
    </row>
    <row r="43" spans="1:19" x14ac:dyDescent="0.25">
      <c r="E43">
        <v>267</v>
      </c>
      <c r="F43">
        <v>316</v>
      </c>
      <c r="G43" s="8">
        <v>379</v>
      </c>
      <c r="H43" s="8">
        <v>415</v>
      </c>
      <c r="I43" s="8">
        <v>422</v>
      </c>
      <c r="J43" s="8">
        <v>408</v>
      </c>
      <c r="K43" s="8">
        <v>401</v>
      </c>
      <c r="L43" s="8">
        <v>401</v>
      </c>
      <c r="M43" s="8">
        <v>337</v>
      </c>
      <c r="N43" s="8">
        <v>316</v>
      </c>
      <c r="O43" s="8">
        <v>246</v>
      </c>
      <c r="P43" s="8">
        <v>204</v>
      </c>
    </row>
    <row r="44" spans="1:19" x14ac:dyDescent="0.25">
      <c r="R44" t="s">
        <v>21</v>
      </c>
      <c r="S44">
        <f>AVERAGE(O37:O39)</f>
        <v>983.66666666666663</v>
      </c>
    </row>
    <row r="45" spans="1:19" x14ac:dyDescent="0.25">
      <c r="G45" s="7" t="s">
        <v>18</v>
      </c>
      <c r="H45" s="7" t="s">
        <v>63</v>
      </c>
      <c r="I45" s="7" t="s">
        <v>64</v>
      </c>
      <c r="J45" s="7" t="s">
        <v>65</v>
      </c>
      <c r="K45" s="7" t="s">
        <v>66</v>
      </c>
      <c r="L45" s="7" t="s">
        <v>67</v>
      </c>
      <c r="M45" s="7" t="s">
        <v>68</v>
      </c>
      <c r="N45" s="7" t="s">
        <v>19</v>
      </c>
      <c r="O45" s="7" t="s">
        <v>20</v>
      </c>
    </row>
    <row r="46" spans="1:19" x14ac:dyDescent="0.25">
      <c r="G46">
        <f>G37-$S$44</f>
        <v>115465.33333333333</v>
      </c>
      <c r="H46">
        <f t="shared" ref="H46:N46" si="0">H37-$S$44</f>
        <v>83333.333333333328</v>
      </c>
      <c r="I46">
        <f t="shared" si="0"/>
        <v>90893.333333333328</v>
      </c>
      <c r="J46">
        <f t="shared" si="0"/>
        <v>66491.333333333328</v>
      </c>
      <c r="K46">
        <f t="shared" si="0"/>
        <v>13511.333333333334</v>
      </c>
      <c r="L46">
        <f t="shared" si="0"/>
        <v>71086.333333333328</v>
      </c>
      <c r="M46">
        <f t="shared" si="0"/>
        <v>14305.333333333334</v>
      </c>
      <c r="N46">
        <f t="shared" si="0"/>
        <v>127908.33333333333</v>
      </c>
    </row>
    <row r="47" spans="1:19" x14ac:dyDescent="0.25">
      <c r="G47">
        <f t="shared" ref="G47:N51" si="1">G38-$S$44</f>
        <v>107511.33333333333</v>
      </c>
      <c r="H47">
        <f t="shared" si="1"/>
        <v>80473.333333333328</v>
      </c>
      <c r="I47">
        <f t="shared" si="1"/>
        <v>87015.333333333328</v>
      </c>
      <c r="J47">
        <f t="shared" si="1"/>
        <v>67882.333333333328</v>
      </c>
      <c r="K47">
        <f t="shared" si="1"/>
        <v>13743.333333333334</v>
      </c>
      <c r="L47">
        <f t="shared" si="1"/>
        <v>80663.333333333328</v>
      </c>
      <c r="M47">
        <f t="shared" si="1"/>
        <v>13743.333333333334</v>
      </c>
      <c r="N47">
        <f t="shared" si="1"/>
        <v>108565.33333333333</v>
      </c>
    </row>
    <row r="48" spans="1:19" x14ac:dyDescent="0.25">
      <c r="G48">
        <f t="shared" si="1"/>
        <v>85406.333333333328</v>
      </c>
      <c r="H48">
        <f t="shared" si="1"/>
        <v>70945.333333333328</v>
      </c>
      <c r="I48">
        <f t="shared" si="1"/>
        <v>86888.333333333328</v>
      </c>
      <c r="J48">
        <f t="shared" si="1"/>
        <v>55354.333333333336</v>
      </c>
      <c r="K48">
        <f t="shared" si="1"/>
        <v>10771.333333333334</v>
      </c>
      <c r="L48">
        <f t="shared" si="1"/>
        <v>62935.333333333336</v>
      </c>
      <c r="M48">
        <f t="shared" si="1"/>
        <v>14671.333333333334</v>
      </c>
      <c r="N48">
        <f t="shared" si="1"/>
        <v>115198.33333333333</v>
      </c>
    </row>
    <row r="49" spans="3:17" x14ac:dyDescent="0.25">
      <c r="G49">
        <f t="shared" si="1"/>
        <v>124114.33333333333</v>
      </c>
      <c r="H49">
        <f t="shared" si="1"/>
        <v>89551.333333333328</v>
      </c>
      <c r="I49">
        <f t="shared" si="1"/>
        <v>91090.333333333328</v>
      </c>
      <c r="J49">
        <f t="shared" si="1"/>
        <v>64186.333333333336</v>
      </c>
      <c r="K49">
        <f t="shared" si="1"/>
        <v>15676.333333333334</v>
      </c>
      <c r="L49">
        <f t="shared" si="1"/>
        <v>78885.333333333328</v>
      </c>
      <c r="M49">
        <f t="shared" si="1"/>
        <v>16217.333333333334</v>
      </c>
      <c r="N49">
        <f t="shared" si="1"/>
        <v>125182.33333333333</v>
      </c>
    </row>
    <row r="50" spans="3:17" x14ac:dyDescent="0.25">
      <c r="G50">
        <f t="shared" si="1"/>
        <v>109028.33333333333</v>
      </c>
      <c r="H50">
        <f t="shared" si="1"/>
        <v>82356.333333333328</v>
      </c>
      <c r="I50">
        <f t="shared" si="1"/>
        <v>82630.333333333328</v>
      </c>
      <c r="J50">
        <f t="shared" si="1"/>
        <v>60609.333333333336</v>
      </c>
      <c r="K50">
        <f t="shared" si="1"/>
        <v>13364.333333333334</v>
      </c>
      <c r="L50">
        <f t="shared" si="1"/>
        <v>67636.333333333328</v>
      </c>
      <c r="M50">
        <f t="shared" si="1"/>
        <v>14755.333333333334</v>
      </c>
      <c r="N50">
        <f t="shared" si="1"/>
        <v>102620.33333333333</v>
      </c>
    </row>
    <row r="51" spans="3:17" x14ac:dyDescent="0.25">
      <c r="G51">
        <f t="shared" si="1"/>
        <v>93816.333333333328</v>
      </c>
      <c r="H51">
        <f t="shared" si="1"/>
        <v>65647.333333333328</v>
      </c>
      <c r="I51">
        <f t="shared" si="1"/>
        <v>78576.333333333328</v>
      </c>
      <c r="J51">
        <f t="shared" si="1"/>
        <v>51672.333333333336</v>
      </c>
      <c r="K51">
        <f t="shared" si="1"/>
        <v>11579.333333333334</v>
      </c>
      <c r="L51">
        <f t="shared" si="1"/>
        <v>63933.333333333336</v>
      </c>
      <c r="M51">
        <f t="shared" si="1"/>
        <v>12900.333333333334</v>
      </c>
      <c r="N51">
        <f t="shared" si="1"/>
        <v>122364.33333333333</v>
      </c>
    </row>
    <row r="52" spans="3:17" x14ac:dyDescent="0.25">
      <c r="P52" t="s">
        <v>18</v>
      </c>
      <c r="Q52">
        <f>AVERAGE(G46:G51,N46:N51)</f>
        <v>111431.75</v>
      </c>
    </row>
    <row r="53" spans="3:17" x14ac:dyDescent="0.25">
      <c r="G53" s="7" t="s">
        <v>18</v>
      </c>
      <c r="H53" s="7" t="s">
        <v>63</v>
      </c>
      <c r="I53" s="7" t="s">
        <v>64</v>
      </c>
      <c r="J53" s="7" t="s">
        <v>65</v>
      </c>
      <c r="K53" s="7" t="s">
        <v>66</v>
      </c>
      <c r="L53" s="7" t="s">
        <v>67</v>
      </c>
      <c r="M53" s="7" t="s">
        <v>68</v>
      </c>
      <c r="N53" s="7" t="s">
        <v>19</v>
      </c>
    </row>
    <row r="54" spans="3:17" x14ac:dyDescent="0.25">
      <c r="D54" t="s">
        <v>22</v>
      </c>
      <c r="G54">
        <f>AVERAGE(G46:G51)</f>
        <v>105890.33333333333</v>
      </c>
      <c r="H54">
        <f t="shared" ref="H54:M54" si="2">AVERAGE(H46:H51)</f>
        <v>78717.833333333328</v>
      </c>
      <c r="I54">
        <f t="shared" si="2"/>
        <v>86182.333333333328</v>
      </c>
      <c r="J54">
        <f t="shared" si="2"/>
        <v>61032.666666666664</v>
      </c>
      <c r="K54">
        <f t="shared" si="2"/>
        <v>13107.666666666666</v>
      </c>
      <c r="L54">
        <f t="shared" si="2"/>
        <v>70856.666666666657</v>
      </c>
      <c r="M54">
        <f t="shared" si="2"/>
        <v>14432.166666666666</v>
      </c>
      <c r="N54">
        <f>AVERAGE(N46:N51)</f>
        <v>116973.16666666667</v>
      </c>
    </row>
    <row r="55" spans="3:17" x14ac:dyDescent="0.25">
      <c r="D55" t="s">
        <v>23</v>
      </c>
      <c r="G55">
        <f>MEDIAN(G46:G51)</f>
        <v>108269.83333333333</v>
      </c>
      <c r="H55">
        <f t="shared" ref="H55:N55" si="3">MEDIAN(H46:H51)</f>
        <v>81414.833333333328</v>
      </c>
      <c r="I55">
        <f t="shared" si="3"/>
        <v>86951.833333333328</v>
      </c>
      <c r="J55">
        <f t="shared" si="3"/>
        <v>62397.833333333336</v>
      </c>
      <c r="K55">
        <f t="shared" si="3"/>
        <v>13437.833333333334</v>
      </c>
      <c r="L55">
        <f t="shared" si="3"/>
        <v>69361.333333333328</v>
      </c>
      <c r="M55">
        <f t="shared" si="3"/>
        <v>14488.333333333334</v>
      </c>
      <c r="N55">
        <f t="shared" si="3"/>
        <v>118781.33333333333</v>
      </c>
    </row>
    <row r="56" spans="3:17" x14ac:dyDescent="0.25">
      <c r="D56" t="s">
        <v>24</v>
      </c>
      <c r="G56">
        <f>STDEV(G46:G51)</f>
        <v>14153.764290816718</v>
      </c>
      <c r="H56">
        <f t="shared" ref="H56:N56" si="4">STDEV(H46:H51)</f>
        <v>8789.058555954758</v>
      </c>
      <c r="I56">
        <f t="shared" si="4"/>
        <v>4856.7942101760909</v>
      </c>
      <c r="J56">
        <f t="shared" si="4"/>
        <v>6429.6051096989331</v>
      </c>
      <c r="K56">
        <f t="shared" si="4"/>
        <v>1733.5051966079232</v>
      </c>
      <c r="L56">
        <f t="shared" si="4"/>
        <v>7506.4446888434895</v>
      </c>
      <c r="M56">
        <f t="shared" si="4"/>
        <v>1112.2543623949814</v>
      </c>
      <c r="N56">
        <f t="shared" si="4"/>
        <v>9958.6995620244852</v>
      </c>
    </row>
    <row r="60" spans="3:17" x14ac:dyDescent="0.25">
      <c r="C60" s="1" t="s">
        <v>25</v>
      </c>
      <c r="G60" s="7" t="s">
        <v>18</v>
      </c>
      <c r="H60" s="7" t="s">
        <v>63</v>
      </c>
      <c r="I60" s="7" t="s">
        <v>64</v>
      </c>
      <c r="J60" s="7" t="s">
        <v>65</v>
      </c>
      <c r="K60" s="7" t="s">
        <v>66</v>
      </c>
      <c r="L60" s="7" t="s">
        <v>67</v>
      </c>
      <c r="M60" s="7" t="s">
        <v>68</v>
      </c>
      <c r="N60" s="7" t="s">
        <v>19</v>
      </c>
    </row>
    <row r="61" spans="3:17" x14ac:dyDescent="0.25">
      <c r="G61">
        <f>G46/$Q$52*100</f>
        <v>103.61977922210978</v>
      </c>
      <c r="H61">
        <f t="shared" ref="H61:N61" si="5">H46/$Q$52*100</f>
        <v>74.784191519323102</v>
      </c>
      <c r="I61">
        <f t="shared" si="5"/>
        <v>81.568613373956097</v>
      </c>
      <c r="J61">
        <f t="shared" si="5"/>
        <v>59.670007276501835</v>
      </c>
      <c r="K61">
        <f t="shared" si="5"/>
        <v>12.125209676176974</v>
      </c>
      <c r="L61">
        <f t="shared" si="5"/>
        <v>63.793607596877308</v>
      </c>
      <c r="M61">
        <f>M46/$Q$52*100</f>
        <v>12.837753452973082</v>
      </c>
      <c r="N61">
        <f t="shared" si="5"/>
        <v>114.78625556300904</v>
      </c>
    </row>
    <row r="62" spans="3:17" x14ac:dyDescent="0.25">
      <c r="G62">
        <f t="shared" ref="G62:N66" si="6">G47/$Q$52*100</f>
        <v>96.481777709973443</v>
      </c>
      <c r="H62">
        <f t="shared" si="6"/>
        <v>72.217598066379935</v>
      </c>
      <c r="I62">
        <f t="shared" si="6"/>
        <v>78.088456237412885</v>
      </c>
      <c r="J62">
        <f t="shared" si="6"/>
        <v>60.918305001342375</v>
      </c>
      <c r="K62">
        <f t="shared" si="6"/>
        <v>12.333408865366769</v>
      </c>
      <c r="L62">
        <f t="shared" si="6"/>
        <v>72.388106023044003</v>
      </c>
      <c r="M62">
        <f t="shared" si="6"/>
        <v>12.333408865366769</v>
      </c>
      <c r="N62">
        <f t="shared" si="6"/>
        <v>97.427648164309844</v>
      </c>
    </row>
    <row r="63" spans="3:17" x14ac:dyDescent="0.25">
      <c r="G63">
        <f t="shared" si="6"/>
        <v>76.644523067557785</v>
      </c>
      <c r="H63">
        <f t="shared" si="6"/>
        <v>63.667072744826612</v>
      </c>
      <c r="I63">
        <f t="shared" si="6"/>
        <v>77.974485129537427</v>
      </c>
      <c r="J63">
        <f t="shared" si="6"/>
        <v>49.675548785093419</v>
      </c>
      <c r="K63">
        <f t="shared" si="6"/>
        <v>9.6663054590216291</v>
      </c>
      <c r="L63">
        <f t="shared" si="6"/>
        <v>56.478816255989287</v>
      </c>
      <c r="M63">
        <f t="shared" si="6"/>
        <v>13.16620562212595</v>
      </c>
      <c r="N63">
        <f t="shared" si="6"/>
        <v>103.38017067248188</v>
      </c>
    </row>
    <row r="64" spans="3:17" x14ac:dyDescent="0.25">
      <c r="G64">
        <f t="shared" si="6"/>
        <v>111.3814808915173</v>
      </c>
      <c r="H64">
        <f t="shared" si="6"/>
        <v>80.364288753728914</v>
      </c>
      <c r="I64">
        <f t="shared" si="6"/>
        <v>81.745403202707777</v>
      </c>
      <c r="J64">
        <f t="shared" si="6"/>
        <v>57.601476539077353</v>
      </c>
      <c r="K64">
        <f t="shared" si="6"/>
        <v>14.068102971848987</v>
      </c>
      <c r="L64">
        <f t="shared" si="6"/>
        <v>70.792510512787715</v>
      </c>
      <c r="M64">
        <f t="shared" si="6"/>
        <v>14.553601943192431</v>
      </c>
      <c r="N64">
        <f t="shared" si="6"/>
        <v>112.33991509002894</v>
      </c>
    </row>
    <row r="65" spans="4:14" x14ac:dyDescent="0.25">
      <c r="G65">
        <f t="shared" si="6"/>
        <v>97.84314913239119</v>
      </c>
      <c r="H65">
        <f t="shared" si="6"/>
        <v>73.907421657950565</v>
      </c>
      <c r="I65">
        <f t="shared" si="6"/>
        <v>74.153312079666094</v>
      </c>
      <c r="J65">
        <f t="shared" si="6"/>
        <v>54.391439902301933</v>
      </c>
      <c r="K65">
        <f t="shared" si="6"/>
        <v>11.993290362336886</v>
      </c>
      <c r="L65">
        <f t="shared" si="6"/>
        <v>60.697542067977331</v>
      </c>
      <c r="M65">
        <f t="shared" si="6"/>
        <v>13.241588087177428</v>
      </c>
      <c r="N65">
        <f t="shared" si="6"/>
        <v>92.092543941321324</v>
      </c>
    </row>
    <row r="66" spans="4:14" x14ac:dyDescent="0.25">
      <c r="G66">
        <f t="shared" si="6"/>
        <v>84.191743675687874</v>
      </c>
      <c r="H66">
        <f t="shared" si="6"/>
        <v>58.912592984794124</v>
      </c>
      <c r="I66">
        <f t="shared" si="6"/>
        <v>70.515210730634067</v>
      </c>
      <c r="J66">
        <f t="shared" si="6"/>
        <v>46.37128406700365</v>
      </c>
      <c r="K66">
        <f t="shared" si="6"/>
        <v>10.391412979992985</v>
      </c>
      <c r="L66">
        <f t="shared" si="6"/>
        <v>57.374431733624697</v>
      </c>
      <c r="M66">
        <f t="shared" si="6"/>
        <v>11.576891983957296</v>
      </c>
      <c r="N66">
        <f t="shared" si="6"/>
        <v>109.81101286961152</v>
      </c>
    </row>
    <row r="68" spans="4:14" x14ac:dyDescent="0.25">
      <c r="G68" s="7" t="s">
        <v>18</v>
      </c>
      <c r="H68" s="7" t="s">
        <v>63</v>
      </c>
      <c r="I68" s="7" t="s">
        <v>64</v>
      </c>
      <c r="J68" s="7" t="s">
        <v>65</v>
      </c>
      <c r="K68" s="7" t="s">
        <v>66</v>
      </c>
      <c r="L68" s="7" t="s">
        <v>67</v>
      </c>
      <c r="M68" s="7" t="s">
        <v>68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95.027075616539562</v>
      </c>
      <c r="H69">
        <f t="shared" si="7"/>
        <v>70.642194287833874</v>
      </c>
      <c r="I69">
        <f t="shared" si="7"/>
        <v>77.340913458985725</v>
      </c>
      <c r="J69">
        <f t="shared" si="7"/>
        <v>54.771343595220095</v>
      </c>
      <c r="K69">
        <f t="shared" si="7"/>
        <v>11.762955052457372</v>
      </c>
      <c r="L69">
        <f t="shared" si="7"/>
        <v>63.587502365050057</v>
      </c>
      <c r="M69">
        <f t="shared" si="7"/>
        <v>12.951574992465494</v>
      </c>
      <c r="N69">
        <f t="shared" si="7"/>
        <v>104.97292438346044</v>
      </c>
    </row>
    <row r="70" spans="4:14" x14ac:dyDescent="0.25">
      <c r="D70" s="1" t="s">
        <v>23</v>
      </c>
      <c r="G70">
        <f t="shared" ref="G70:N70" si="8">MEDIAN(G61:G66)</f>
        <v>97.162463421182309</v>
      </c>
      <c r="H70">
        <f t="shared" si="8"/>
        <v>73.062509862165257</v>
      </c>
      <c r="I70">
        <f t="shared" si="8"/>
        <v>78.031470683475163</v>
      </c>
      <c r="J70">
        <f t="shared" si="8"/>
        <v>55.996458220689647</v>
      </c>
      <c r="K70">
        <f t="shared" si="8"/>
        <v>12.059250019256929</v>
      </c>
      <c r="L70">
        <f t="shared" si="8"/>
        <v>62.245574832427323</v>
      </c>
      <c r="M70">
        <f t="shared" si="8"/>
        <v>13.001979537549516</v>
      </c>
      <c r="N70">
        <f t="shared" si="8"/>
        <v>106.5955917710467</v>
      </c>
    </row>
    <row r="71" spans="4:14" x14ac:dyDescent="0.25">
      <c r="D71" s="1" t="s">
        <v>24</v>
      </c>
      <c r="G71">
        <f t="shared" ref="G71:N71" si="9">STDEV(G61:G66)</f>
        <v>12.701733833325578</v>
      </c>
      <c r="H71">
        <f t="shared" si="9"/>
        <v>7.8873916598767932</v>
      </c>
      <c r="I71">
        <f t="shared" si="9"/>
        <v>4.3585371406049811</v>
      </c>
      <c r="J71">
        <f t="shared" si="9"/>
        <v>5.769993839008122</v>
      </c>
      <c r="K71">
        <f t="shared" si="9"/>
        <v>1.5556654154744161</v>
      </c>
      <c r="L71">
        <f t="shared" si="9"/>
        <v>6.7363607668761265</v>
      </c>
      <c r="M71">
        <f t="shared" si="9"/>
        <v>0.99814851906658619</v>
      </c>
      <c r="N71">
        <f t="shared" si="9"/>
        <v>8.9370395439580577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B5BF5-AFA2-4A72-8982-9BE772F3A9FB}">
  <dimension ref="A1:AC85"/>
  <sheetViews>
    <sheetView topLeftCell="M1" workbookViewId="0">
      <selection activeCell="AE2" sqref="AE2"/>
    </sheetView>
  </sheetViews>
  <sheetFormatPr defaultRowHeight="15" x14ac:dyDescent="0.25"/>
  <cols>
    <col min="23" max="29" width="12.5703125" customWidth="1"/>
  </cols>
  <sheetData>
    <row r="1" spans="1:29" x14ac:dyDescent="0.25">
      <c r="A1" s="1" t="s">
        <v>55</v>
      </c>
      <c r="K1" s="1" t="s">
        <v>56</v>
      </c>
      <c r="U1" s="1" t="s">
        <v>57</v>
      </c>
    </row>
    <row r="3" spans="1:29" x14ac:dyDescent="0.25">
      <c r="B3" s="1" t="s">
        <v>16</v>
      </c>
      <c r="K3" s="1" t="s">
        <v>16</v>
      </c>
      <c r="V3" s="1" t="s">
        <v>16</v>
      </c>
    </row>
    <row r="4" spans="1:29" x14ac:dyDescent="0.25">
      <c r="B4" s="7" t="s">
        <v>18</v>
      </c>
      <c r="C4" s="7" t="s">
        <v>63</v>
      </c>
      <c r="D4" s="7" t="s">
        <v>64</v>
      </c>
      <c r="E4" s="7" t="s">
        <v>65</v>
      </c>
      <c r="F4" s="7" t="s">
        <v>66</v>
      </c>
      <c r="G4" s="7" t="s">
        <v>67</v>
      </c>
      <c r="H4" s="7" t="s">
        <v>68</v>
      </c>
      <c r="I4" s="7" t="s">
        <v>19</v>
      </c>
      <c r="K4" s="7" t="s">
        <v>18</v>
      </c>
      <c r="L4" s="7" t="s">
        <v>63</v>
      </c>
      <c r="M4" s="7" t="s">
        <v>64</v>
      </c>
      <c r="N4" s="7" t="s">
        <v>65</v>
      </c>
      <c r="O4" s="7" t="s">
        <v>66</v>
      </c>
      <c r="P4" s="7" t="s">
        <v>67</v>
      </c>
      <c r="Q4" s="7" t="s">
        <v>68</v>
      </c>
      <c r="R4" s="7" t="s">
        <v>19</v>
      </c>
      <c r="V4" s="7" t="s">
        <v>18</v>
      </c>
      <c r="W4" s="7" t="s">
        <v>63</v>
      </c>
      <c r="X4" s="7" t="s">
        <v>64</v>
      </c>
      <c r="Y4" s="7" t="s">
        <v>65</v>
      </c>
      <c r="Z4" s="7" t="s">
        <v>66</v>
      </c>
      <c r="AA4" s="7" t="s">
        <v>67</v>
      </c>
      <c r="AB4" s="7" t="s">
        <v>68</v>
      </c>
      <c r="AC4" s="7" t="s">
        <v>19</v>
      </c>
    </row>
    <row r="5" spans="1:29" x14ac:dyDescent="0.25">
      <c r="B5">
        <f>'00h'!G46</f>
        <v>59131.666666666664</v>
      </c>
      <c r="C5">
        <f>'00h'!H46</f>
        <v>54248.666666666664</v>
      </c>
      <c r="D5">
        <f>'00h'!I46</f>
        <v>52639.666666666664</v>
      </c>
      <c r="E5">
        <f>'00h'!J46</f>
        <v>32269.666666666668</v>
      </c>
      <c r="F5">
        <f>'00h'!K46</f>
        <v>9454.6666666666661</v>
      </c>
      <c r="G5">
        <f>'00h'!L46</f>
        <v>30351.666666666668</v>
      </c>
      <c r="H5">
        <f>'00h'!M46</f>
        <v>10002.666666666666</v>
      </c>
      <c r="I5">
        <f>'00h'!N46</f>
        <v>57402.666666666664</v>
      </c>
      <c r="K5">
        <f>B5/B5*100</f>
        <v>100</v>
      </c>
      <c r="L5">
        <f t="shared" ref="L5:L10" si="0">C5/C5*100</f>
        <v>100</v>
      </c>
      <c r="M5">
        <f t="shared" ref="M5:M10" si="1">D5/D5*100</f>
        <v>100</v>
      </c>
      <c r="N5">
        <f t="shared" ref="N5:N10" si="2">E5/E5*100</f>
        <v>100</v>
      </c>
      <c r="O5">
        <f t="shared" ref="O5:O10" si="3">F5/F5*100</f>
        <v>100</v>
      </c>
      <c r="P5">
        <f t="shared" ref="P5:P10" si="4">G5/G5*100</f>
        <v>100</v>
      </c>
      <c r="Q5">
        <f t="shared" ref="Q5:R10" si="5">H5/H5*100</f>
        <v>100</v>
      </c>
      <c r="R5">
        <f t="shared" si="5"/>
        <v>100</v>
      </c>
      <c r="V5">
        <f>K5/$T$14*100</f>
        <v>100</v>
      </c>
      <c r="W5">
        <f t="shared" ref="W5:W10" si="6">L5/$T$14*100</f>
        <v>100</v>
      </c>
      <c r="X5">
        <f t="shared" ref="X5:X10" si="7">M5/$T$14*100</f>
        <v>100</v>
      </c>
      <c r="Y5">
        <f t="shared" ref="Y5:Y10" si="8">N5/$T$14*100</f>
        <v>100</v>
      </c>
      <c r="Z5">
        <f t="shared" ref="Z5:Z10" si="9">O5/$T$14*100</f>
        <v>100</v>
      </c>
      <c r="AA5">
        <f t="shared" ref="AA5:AA10" si="10">P5/$T$14*100</f>
        <v>100</v>
      </c>
      <c r="AB5">
        <f t="shared" ref="AB5:AB10" si="11">Q5/$T$14*100</f>
        <v>100</v>
      </c>
      <c r="AC5">
        <f t="shared" ref="AC5:AC10" si="12">R5/$T$14*100</f>
        <v>100</v>
      </c>
    </row>
    <row r="6" spans="1:29" x14ac:dyDescent="0.25">
      <c r="B6">
        <f>'00h'!G47</f>
        <v>51929.666666666664</v>
      </c>
      <c r="C6">
        <f>'00h'!H47</f>
        <v>51107.666666666664</v>
      </c>
      <c r="D6">
        <f>'00h'!I47</f>
        <v>48563.666666666664</v>
      </c>
      <c r="E6">
        <f>'00h'!J47</f>
        <v>30365.666666666668</v>
      </c>
      <c r="F6">
        <f>'00h'!K47</f>
        <v>9377.6666666666661</v>
      </c>
      <c r="G6">
        <f>'00h'!L47</f>
        <v>32037.666666666668</v>
      </c>
      <c r="H6">
        <f>'00h'!M47</f>
        <v>9820.6666666666661</v>
      </c>
      <c r="I6">
        <f>'00h'!N47</f>
        <v>51936.666666666664</v>
      </c>
      <c r="K6">
        <f t="shared" ref="K6:K10" si="13">B6/B6*100</f>
        <v>100</v>
      </c>
      <c r="L6">
        <f t="shared" si="0"/>
        <v>100</v>
      </c>
      <c r="M6">
        <f t="shared" si="1"/>
        <v>100</v>
      </c>
      <c r="N6">
        <f t="shared" si="2"/>
        <v>100</v>
      </c>
      <c r="O6">
        <f t="shared" si="3"/>
        <v>100</v>
      </c>
      <c r="P6">
        <f t="shared" si="4"/>
        <v>100</v>
      </c>
      <c r="Q6">
        <f t="shared" si="5"/>
        <v>100</v>
      </c>
      <c r="R6">
        <f t="shared" si="5"/>
        <v>100</v>
      </c>
      <c r="V6">
        <f t="shared" ref="V6:V10" si="14">K6/$T$14*100</f>
        <v>100</v>
      </c>
      <c r="W6">
        <f t="shared" si="6"/>
        <v>100</v>
      </c>
      <c r="X6">
        <f t="shared" si="7"/>
        <v>100</v>
      </c>
      <c r="Y6">
        <f t="shared" si="8"/>
        <v>100</v>
      </c>
      <c r="Z6">
        <f t="shared" si="9"/>
        <v>100</v>
      </c>
      <c r="AA6">
        <f t="shared" si="10"/>
        <v>100</v>
      </c>
      <c r="AB6">
        <f t="shared" si="11"/>
        <v>100</v>
      </c>
      <c r="AC6">
        <f t="shared" si="12"/>
        <v>100</v>
      </c>
    </row>
    <row r="7" spans="1:29" x14ac:dyDescent="0.25">
      <c r="B7">
        <f>'00h'!G48</f>
        <v>38958.666666666664</v>
      </c>
      <c r="C7">
        <f>'00h'!H48</f>
        <v>44783.666666666664</v>
      </c>
      <c r="D7">
        <f>'00h'!I48</f>
        <v>49737.666666666664</v>
      </c>
      <c r="E7">
        <f>'00h'!J48</f>
        <v>28601.666666666668</v>
      </c>
      <c r="F7">
        <f>'00h'!K48</f>
        <v>7381.666666666667</v>
      </c>
      <c r="G7">
        <f>'00h'!L48</f>
        <v>26683.666666666668</v>
      </c>
      <c r="H7">
        <f>'00h'!M48</f>
        <v>9461.6666666666661</v>
      </c>
      <c r="I7">
        <f>'00h'!N48</f>
        <v>53910.666666666664</v>
      </c>
      <c r="K7">
        <f t="shared" si="13"/>
        <v>100</v>
      </c>
      <c r="L7">
        <f t="shared" si="0"/>
        <v>100</v>
      </c>
      <c r="M7">
        <f t="shared" si="1"/>
        <v>100</v>
      </c>
      <c r="N7">
        <f t="shared" si="2"/>
        <v>100</v>
      </c>
      <c r="O7">
        <f t="shared" si="3"/>
        <v>100</v>
      </c>
      <c r="P7">
        <f t="shared" si="4"/>
        <v>100</v>
      </c>
      <c r="Q7">
        <f t="shared" si="5"/>
        <v>100</v>
      </c>
      <c r="R7">
        <f t="shared" si="5"/>
        <v>100</v>
      </c>
      <c r="V7">
        <f t="shared" si="14"/>
        <v>100</v>
      </c>
      <c r="W7">
        <f t="shared" si="6"/>
        <v>100</v>
      </c>
      <c r="X7">
        <f t="shared" si="7"/>
        <v>100</v>
      </c>
      <c r="Y7">
        <f t="shared" si="8"/>
        <v>100</v>
      </c>
      <c r="Z7">
        <f t="shared" si="9"/>
        <v>100</v>
      </c>
      <c r="AA7">
        <f t="shared" si="10"/>
        <v>100</v>
      </c>
      <c r="AB7">
        <f t="shared" si="11"/>
        <v>100</v>
      </c>
      <c r="AC7">
        <f t="shared" si="12"/>
        <v>100</v>
      </c>
    </row>
    <row r="8" spans="1:29" x14ac:dyDescent="0.25">
      <c r="B8">
        <f>'00h'!G49</f>
        <v>58906.666666666664</v>
      </c>
      <c r="C8">
        <f>'00h'!H49</f>
        <v>55920.666666666664</v>
      </c>
      <c r="D8">
        <f>'00h'!I49</f>
        <v>52779.666666666664</v>
      </c>
      <c r="E8">
        <f>'00h'!J49</f>
        <v>34279.666666666664</v>
      </c>
      <c r="F8">
        <f>'00h'!K49</f>
        <v>9173.6666666666661</v>
      </c>
      <c r="G8">
        <f>'00h'!L49</f>
        <v>24891.666666666668</v>
      </c>
      <c r="H8">
        <f>'00h'!M49</f>
        <v>10213.666666666666</v>
      </c>
      <c r="I8">
        <f>'00h'!N49</f>
        <v>56679.666666666664</v>
      </c>
      <c r="K8">
        <f t="shared" si="13"/>
        <v>100</v>
      </c>
      <c r="L8">
        <f t="shared" si="0"/>
        <v>100</v>
      </c>
      <c r="M8">
        <f t="shared" si="1"/>
        <v>100</v>
      </c>
      <c r="N8">
        <f t="shared" si="2"/>
        <v>100</v>
      </c>
      <c r="O8">
        <f t="shared" si="3"/>
        <v>100</v>
      </c>
      <c r="P8">
        <f t="shared" si="4"/>
        <v>100</v>
      </c>
      <c r="Q8">
        <f t="shared" si="5"/>
        <v>100</v>
      </c>
      <c r="R8">
        <f t="shared" si="5"/>
        <v>100</v>
      </c>
      <c r="V8">
        <f t="shared" si="14"/>
        <v>100</v>
      </c>
      <c r="W8">
        <f t="shared" si="6"/>
        <v>100</v>
      </c>
      <c r="X8">
        <f t="shared" si="7"/>
        <v>100</v>
      </c>
      <c r="Y8">
        <f t="shared" si="8"/>
        <v>100</v>
      </c>
      <c r="Z8">
        <f t="shared" si="9"/>
        <v>100</v>
      </c>
      <c r="AA8">
        <f t="shared" si="10"/>
        <v>100</v>
      </c>
      <c r="AB8">
        <f t="shared" si="11"/>
        <v>100</v>
      </c>
      <c r="AC8">
        <f t="shared" si="12"/>
        <v>100</v>
      </c>
    </row>
    <row r="9" spans="1:29" x14ac:dyDescent="0.25">
      <c r="B9">
        <f>'00h'!G50</f>
        <v>54339.666666666664</v>
      </c>
      <c r="C9">
        <f>'00h'!H50</f>
        <v>54009.666666666664</v>
      </c>
      <c r="D9">
        <f>'00h'!I50</f>
        <v>50495.666666666664</v>
      </c>
      <c r="E9">
        <f>'00h'!J50</f>
        <v>25741.666666666668</v>
      </c>
      <c r="F9">
        <f>'00h'!K50</f>
        <v>8716.6666666666661</v>
      </c>
      <c r="G9">
        <f>'00h'!L50</f>
        <v>25882.666666666668</v>
      </c>
      <c r="H9">
        <f>'00h'!M50</f>
        <v>9363.6666666666661</v>
      </c>
      <c r="I9">
        <f>'00h'!N50</f>
        <v>50699.666666666664</v>
      </c>
      <c r="K9">
        <f t="shared" si="13"/>
        <v>100</v>
      </c>
      <c r="L9">
        <f t="shared" si="0"/>
        <v>100</v>
      </c>
      <c r="M9">
        <f t="shared" si="1"/>
        <v>100</v>
      </c>
      <c r="N9">
        <f t="shared" si="2"/>
        <v>100</v>
      </c>
      <c r="O9">
        <f t="shared" si="3"/>
        <v>100</v>
      </c>
      <c r="P9">
        <f t="shared" si="4"/>
        <v>100</v>
      </c>
      <c r="Q9">
        <f t="shared" si="5"/>
        <v>100</v>
      </c>
      <c r="R9">
        <f t="shared" si="5"/>
        <v>100</v>
      </c>
      <c r="V9">
        <f t="shared" si="14"/>
        <v>100</v>
      </c>
      <c r="W9">
        <f t="shared" si="6"/>
        <v>100</v>
      </c>
      <c r="X9">
        <f t="shared" si="7"/>
        <v>100</v>
      </c>
      <c r="Y9">
        <f t="shared" si="8"/>
        <v>100</v>
      </c>
      <c r="Z9">
        <f t="shared" si="9"/>
        <v>100</v>
      </c>
      <c r="AA9">
        <f t="shared" si="10"/>
        <v>100</v>
      </c>
      <c r="AB9">
        <f t="shared" si="11"/>
        <v>100</v>
      </c>
      <c r="AC9">
        <f t="shared" si="12"/>
        <v>100</v>
      </c>
    </row>
    <row r="10" spans="1:29" x14ac:dyDescent="0.25">
      <c r="B10" s="7">
        <f>'00h'!G51</f>
        <v>49589.666666666664</v>
      </c>
      <c r="C10" s="7">
        <f>'00h'!H51</f>
        <v>46392.666666666664</v>
      </c>
      <c r="D10" s="7">
        <f>'00h'!I51</f>
        <v>50889.666666666664</v>
      </c>
      <c r="E10" s="7">
        <f>'00h'!J51</f>
        <v>23816.666666666668</v>
      </c>
      <c r="F10" s="7">
        <f>'00h'!K51</f>
        <v>8738.6666666666661</v>
      </c>
      <c r="G10" s="7">
        <f>'00h'!L51</f>
        <v>24435.666666666668</v>
      </c>
      <c r="H10" s="7">
        <f>'00h'!M51</f>
        <v>9475.6666666666661</v>
      </c>
      <c r="I10" s="7">
        <f>'00h'!N51</f>
        <v>63333.666666666664</v>
      </c>
      <c r="K10" s="7">
        <f t="shared" si="13"/>
        <v>100</v>
      </c>
      <c r="L10" s="7">
        <f t="shared" si="0"/>
        <v>100</v>
      </c>
      <c r="M10" s="7">
        <f t="shared" si="1"/>
        <v>100</v>
      </c>
      <c r="N10" s="7">
        <f t="shared" si="2"/>
        <v>100</v>
      </c>
      <c r="O10" s="7">
        <f t="shared" si="3"/>
        <v>100</v>
      </c>
      <c r="P10" s="7">
        <f t="shared" si="4"/>
        <v>100</v>
      </c>
      <c r="Q10" s="7">
        <f t="shared" si="5"/>
        <v>100</v>
      </c>
      <c r="R10" s="7">
        <f t="shared" si="5"/>
        <v>100</v>
      </c>
      <c r="V10" s="7">
        <f t="shared" si="14"/>
        <v>100</v>
      </c>
      <c r="W10" s="7">
        <f t="shared" si="6"/>
        <v>100</v>
      </c>
      <c r="X10" s="7">
        <f t="shared" si="7"/>
        <v>100</v>
      </c>
      <c r="Y10" s="7">
        <f t="shared" si="8"/>
        <v>100</v>
      </c>
      <c r="Z10" s="7">
        <f t="shared" si="9"/>
        <v>100</v>
      </c>
      <c r="AA10" s="7">
        <f t="shared" si="10"/>
        <v>100</v>
      </c>
      <c r="AB10" s="7">
        <f t="shared" si="11"/>
        <v>100</v>
      </c>
      <c r="AC10" s="7">
        <f t="shared" si="12"/>
        <v>100</v>
      </c>
    </row>
    <row r="11" spans="1:29" x14ac:dyDescent="0.25">
      <c r="A11" t="s">
        <v>58</v>
      </c>
      <c r="B11">
        <f>AVERAGE(B5:B10)</f>
        <v>52142.666666666664</v>
      </c>
      <c r="C11">
        <f t="shared" ref="C11:I11" si="15">AVERAGE(C5:C10)</f>
        <v>51077.166666666664</v>
      </c>
      <c r="D11">
        <f t="shared" si="15"/>
        <v>50851</v>
      </c>
      <c r="E11">
        <f t="shared" si="15"/>
        <v>29179.166666666661</v>
      </c>
      <c r="F11">
        <f t="shared" si="15"/>
        <v>8807.1666666666661</v>
      </c>
      <c r="G11">
        <f t="shared" si="15"/>
        <v>27380.5</v>
      </c>
      <c r="H11">
        <f t="shared" si="15"/>
        <v>9722.9999999999982</v>
      </c>
      <c r="I11">
        <f t="shared" si="15"/>
        <v>55660.5</v>
      </c>
      <c r="K11">
        <f>AVERAGE(K5:K10)</f>
        <v>100</v>
      </c>
      <c r="L11">
        <f t="shared" ref="L11" si="16">AVERAGE(L5:L10)</f>
        <v>100</v>
      </c>
      <c r="M11">
        <f t="shared" ref="M11" si="17">AVERAGE(M5:M10)</f>
        <v>100</v>
      </c>
      <c r="N11">
        <f t="shared" ref="N11" si="18">AVERAGE(N5:N10)</f>
        <v>100</v>
      </c>
      <c r="O11">
        <f t="shared" ref="O11" si="19">AVERAGE(O5:O10)</f>
        <v>100</v>
      </c>
      <c r="P11">
        <f t="shared" ref="P11" si="20">AVERAGE(P5:P10)</f>
        <v>100</v>
      </c>
      <c r="Q11">
        <f t="shared" ref="Q11" si="21">AVERAGE(Q5:Q10)</f>
        <v>100</v>
      </c>
      <c r="R11">
        <f t="shared" ref="R11" si="22">AVERAGE(R5:R10)</f>
        <v>100</v>
      </c>
      <c r="V11">
        <f>AVERAGE(V5:V10)</f>
        <v>100</v>
      </c>
      <c r="W11">
        <f t="shared" ref="W11" si="23">AVERAGE(W5:W10)</f>
        <v>100</v>
      </c>
      <c r="X11">
        <f t="shared" ref="X11" si="24">AVERAGE(X5:X10)</f>
        <v>100</v>
      </c>
      <c r="Y11">
        <f>AVERAGE(Y5:Y10)</f>
        <v>100</v>
      </c>
      <c r="Z11">
        <f>AVERAGE(Z5:Z10)</f>
        <v>100</v>
      </c>
      <c r="AA11">
        <f t="shared" ref="AA11" si="25">AVERAGE(AA5:AA10)</f>
        <v>100</v>
      </c>
      <c r="AB11">
        <f>AVERAGE(AB5:AB10)</f>
        <v>100</v>
      </c>
      <c r="AC11">
        <f t="shared" ref="AC11" si="26">AVERAGE(AC5:AC10)</f>
        <v>100</v>
      </c>
    </row>
    <row r="12" spans="1:29" x14ac:dyDescent="0.25">
      <c r="A12" t="s">
        <v>23</v>
      </c>
      <c r="B12">
        <f>MEDIAN(B5:B10)</f>
        <v>53134.666666666664</v>
      </c>
      <c r="C12">
        <f t="shared" ref="C12:I12" si="27">MEDIAN(C5:C10)</f>
        <v>52558.666666666664</v>
      </c>
      <c r="D12">
        <f t="shared" si="27"/>
        <v>50692.666666666664</v>
      </c>
      <c r="E12">
        <f t="shared" si="27"/>
        <v>29483.666666666668</v>
      </c>
      <c r="F12">
        <f t="shared" si="27"/>
        <v>8956.1666666666661</v>
      </c>
      <c r="G12">
        <f t="shared" si="27"/>
        <v>26283.166666666668</v>
      </c>
      <c r="H12">
        <f t="shared" si="27"/>
        <v>9648.1666666666661</v>
      </c>
      <c r="I12">
        <f t="shared" si="27"/>
        <v>55295.166666666664</v>
      </c>
      <c r="K12">
        <f>MEDIAN(K5:K10)</f>
        <v>100</v>
      </c>
      <c r="L12">
        <f t="shared" ref="L12:R12" si="28">MEDIAN(L5:L10)</f>
        <v>100</v>
      </c>
      <c r="M12">
        <f t="shared" si="28"/>
        <v>100</v>
      </c>
      <c r="N12">
        <f t="shared" si="28"/>
        <v>100</v>
      </c>
      <c r="O12">
        <f t="shared" si="28"/>
        <v>100</v>
      </c>
      <c r="P12">
        <f t="shared" si="28"/>
        <v>100</v>
      </c>
      <c r="Q12">
        <f t="shared" si="28"/>
        <v>100</v>
      </c>
      <c r="R12">
        <f t="shared" si="28"/>
        <v>100</v>
      </c>
      <c r="V12">
        <f>MEDIAN(V5:V10)</f>
        <v>100</v>
      </c>
      <c r="W12">
        <f t="shared" ref="W12:AC12" si="29">MEDIAN(W5:W10)</f>
        <v>100</v>
      </c>
      <c r="X12">
        <f t="shared" si="29"/>
        <v>100</v>
      </c>
      <c r="Y12">
        <f t="shared" si="29"/>
        <v>100</v>
      </c>
      <c r="Z12">
        <f t="shared" si="29"/>
        <v>100</v>
      </c>
      <c r="AA12">
        <f t="shared" si="29"/>
        <v>100</v>
      </c>
      <c r="AB12">
        <f t="shared" si="29"/>
        <v>100</v>
      </c>
      <c r="AC12">
        <f t="shared" si="29"/>
        <v>100</v>
      </c>
    </row>
    <row r="13" spans="1:29" x14ac:dyDescent="0.25">
      <c r="A13" t="s">
        <v>24</v>
      </c>
      <c r="B13">
        <f>STDEV(B5:B10)</f>
        <v>7480.7173452818015</v>
      </c>
      <c r="C13">
        <f t="shared" ref="C13:I13" si="30">STDEV(C5:C10)</f>
        <v>4553.4837981484025</v>
      </c>
      <c r="D13">
        <f t="shared" si="30"/>
        <v>1644.2776732251357</v>
      </c>
      <c r="E13">
        <f t="shared" si="30"/>
        <v>3946.6540638875599</v>
      </c>
      <c r="F13">
        <f t="shared" si="30"/>
        <v>764.71975258914256</v>
      </c>
      <c r="G13">
        <f t="shared" si="30"/>
        <v>3102.0138243835718</v>
      </c>
      <c r="H13">
        <f t="shared" si="30"/>
        <v>342.66465628463448</v>
      </c>
      <c r="I13">
        <f t="shared" si="30"/>
        <v>4571.4341476900518</v>
      </c>
      <c r="K13">
        <f>STDEV(K5:K10)</f>
        <v>0</v>
      </c>
      <c r="L13">
        <f t="shared" ref="L13:R13" si="31">STDEV(L5:L10)</f>
        <v>0</v>
      </c>
      <c r="M13">
        <f t="shared" si="31"/>
        <v>0</v>
      </c>
      <c r="N13">
        <f t="shared" si="31"/>
        <v>0</v>
      </c>
      <c r="O13">
        <f t="shared" si="31"/>
        <v>0</v>
      </c>
      <c r="P13">
        <f t="shared" si="31"/>
        <v>0</v>
      </c>
      <c r="Q13">
        <f t="shared" si="31"/>
        <v>0</v>
      </c>
      <c r="R13">
        <f t="shared" si="31"/>
        <v>0</v>
      </c>
      <c r="V13">
        <f>STDEV(V5:V10)</f>
        <v>0</v>
      </c>
      <c r="W13">
        <f t="shared" ref="W13:AC13" si="32">STDEV(W5:W10)</f>
        <v>0</v>
      </c>
      <c r="X13">
        <f t="shared" si="32"/>
        <v>0</v>
      </c>
      <c r="Y13">
        <f t="shared" si="32"/>
        <v>0</v>
      </c>
      <c r="Z13">
        <f t="shared" si="32"/>
        <v>0</v>
      </c>
      <c r="AA13">
        <f t="shared" si="32"/>
        <v>0</v>
      </c>
      <c r="AB13">
        <f t="shared" si="32"/>
        <v>0</v>
      </c>
      <c r="AC13">
        <f t="shared" si="32"/>
        <v>0</v>
      </c>
    </row>
    <row r="14" spans="1:29" x14ac:dyDescent="0.25">
      <c r="S14" t="s">
        <v>18</v>
      </c>
      <c r="T14">
        <f>AVERAGE(K5:K10,R5:R10)</f>
        <v>100</v>
      </c>
    </row>
    <row r="15" spans="1:29" x14ac:dyDescent="0.25">
      <c r="B15" s="1" t="s">
        <v>49</v>
      </c>
      <c r="K15" s="1" t="s">
        <v>49</v>
      </c>
      <c r="V15" s="1" t="s">
        <v>49</v>
      </c>
    </row>
    <row r="16" spans="1:29" x14ac:dyDescent="0.25">
      <c r="B16" s="7" t="s">
        <v>18</v>
      </c>
      <c r="C16" s="7" t="s">
        <v>63</v>
      </c>
      <c r="D16" s="7" t="s">
        <v>64</v>
      </c>
      <c r="E16" s="7" t="s">
        <v>65</v>
      </c>
      <c r="F16" s="7" t="s">
        <v>66</v>
      </c>
      <c r="G16" s="7" t="s">
        <v>67</v>
      </c>
      <c r="H16" s="7" t="s">
        <v>68</v>
      </c>
      <c r="I16" s="7" t="s">
        <v>19</v>
      </c>
      <c r="K16" s="7" t="s">
        <v>18</v>
      </c>
      <c r="L16" s="7" t="s">
        <v>63</v>
      </c>
      <c r="M16" s="7" t="s">
        <v>64</v>
      </c>
      <c r="N16" s="7" t="s">
        <v>65</v>
      </c>
      <c r="O16" s="7" t="s">
        <v>66</v>
      </c>
      <c r="P16" s="7" t="s">
        <v>67</v>
      </c>
      <c r="Q16" s="7" t="s">
        <v>68</v>
      </c>
      <c r="R16" s="7" t="s">
        <v>19</v>
      </c>
      <c r="V16" s="7" t="s">
        <v>18</v>
      </c>
      <c r="W16" s="7" t="s">
        <v>63</v>
      </c>
      <c r="X16" s="7" t="s">
        <v>64</v>
      </c>
      <c r="Y16" s="7" t="s">
        <v>65</v>
      </c>
      <c r="Z16" s="7" t="s">
        <v>66</v>
      </c>
      <c r="AA16" s="7" t="s">
        <v>67</v>
      </c>
      <c r="AB16" s="7" t="s">
        <v>68</v>
      </c>
      <c r="AC16" s="7" t="s">
        <v>19</v>
      </c>
    </row>
    <row r="17" spans="1:29" x14ac:dyDescent="0.25">
      <c r="B17">
        <f>'12h'!G46</f>
        <v>189961.33333333334</v>
      </c>
      <c r="C17">
        <f>'12h'!H46</f>
        <v>177826.33333333334</v>
      </c>
      <c r="D17">
        <f>'12h'!I46</f>
        <v>175184.33333333334</v>
      </c>
      <c r="E17">
        <f>'12h'!J46</f>
        <v>120097.33333333333</v>
      </c>
      <c r="F17">
        <f>'12h'!K46</f>
        <v>31635.333333333332</v>
      </c>
      <c r="G17">
        <f>'12h'!L46</f>
        <v>113232.33333333333</v>
      </c>
      <c r="H17">
        <f>'12h'!M46</f>
        <v>30335.333333333332</v>
      </c>
      <c r="I17">
        <f>'12h'!N46</f>
        <v>192055.33333333334</v>
      </c>
      <c r="K17">
        <f>B17/B5*100</f>
        <v>321.25144451647458</v>
      </c>
      <c r="L17">
        <f t="shared" ref="L17:Q17" si="33">C17/C5*100</f>
        <v>327.79853268283097</v>
      </c>
      <c r="M17">
        <f t="shared" si="33"/>
        <v>332.7990932060107</v>
      </c>
      <c r="N17">
        <f t="shared" si="33"/>
        <v>372.16787695358897</v>
      </c>
      <c r="O17">
        <f t="shared" si="33"/>
        <v>334.60019743336625</v>
      </c>
      <c r="P17">
        <f t="shared" si="33"/>
        <v>373.067925978804</v>
      </c>
      <c r="Q17">
        <f t="shared" si="33"/>
        <v>303.27246067715276</v>
      </c>
      <c r="R17">
        <f>I17/I5*100</f>
        <v>334.57562947133704</v>
      </c>
      <c r="V17">
        <f>K17/$T$26*100</f>
        <v>96.570532372186562</v>
      </c>
      <c r="W17">
        <f t="shared" ref="W17:W22" si="34">L17/$T$26*100</f>
        <v>98.538634930182241</v>
      </c>
      <c r="X17">
        <f t="shared" ref="X17:X22" si="35">M17/$T$26*100</f>
        <v>100.04183997447282</v>
      </c>
      <c r="Y17">
        <f t="shared" ref="Y17:Y22" si="36">N17/$T$26*100</f>
        <v>111.8763841305977</v>
      </c>
      <c r="Z17">
        <f t="shared" ref="Z17:Z22" si="37">O17/$T$26*100</f>
        <v>100.58326507018039</v>
      </c>
      <c r="AA17">
        <f t="shared" ref="AA17:AA22" si="38">P17/$T$26*100</f>
        <v>112.1469454463823</v>
      </c>
      <c r="AB17">
        <f t="shared" ref="AB17:AB22" si="39">Q17/$T$26*100</f>
        <v>91.165918414769138</v>
      </c>
      <c r="AC17">
        <f>R17/$T$26*100</f>
        <v>100.57587976121771</v>
      </c>
    </row>
    <row r="18" spans="1:29" x14ac:dyDescent="0.25">
      <c r="B18">
        <f>'12h'!G47</f>
        <v>180215.33333333334</v>
      </c>
      <c r="C18">
        <f>'12h'!H47</f>
        <v>178473.33333333334</v>
      </c>
      <c r="D18">
        <f>'12h'!I47</f>
        <v>173280.33333333334</v>
      </c>
      <c r="E18">
        <f>'12h'!J47</f>
        <v>122964.33333333333</v>
      </c>
      <c r="F18">
        <f>'12h'!K47</f>
        <v>32534.333333333332</v>
      </c>
      <c r="G18">
        <f>'12h'!L47</f>
        <v>129646.33333333333</v>
      </c>
      <c r="H18">
        <f>'12h'!M47</f>
        <v>29984.333333333332</v>
      </c>
      <c r="I18">
        <f>'12h'!N47</f>
        <v>171811.33333333334</v>
      </c>
      <c r="K18">
        <f t="shared" ref="K18:R18" si="40">B18/B6*100</f>
        <v>347.037338964882</v>
      </c>
      <c r="L18">
        <f t="shared" si="40"/>
        <v>349.21049027217055</v>
      </c>
      <c r="M18">
        <f t="shared" si="40"/>
        <v>356.81064719165909</v>
      </c>
      <c r="N18">
        <f t="shared" si="40"/>
        <v>404.94527811014632</v>
      </c>
      <c r="O18">
        <f t="shared" si="40"/>
        <v>346.93420538158034</v>
      </c>
      <c r="P18">
        <f t="shared" si="40"/>
        <v>404.66846316315167</v>
      </c>
      <c r="Q18">
        <f t="shared" si="40"/>
        <v>305.31871563369765</v>
      </c>
      <c r="R18">
        <f t="shared" si="40"/>
        <v>330.80931904242351</v>
      </c>
      <c r="V18">
        <f t="shared" ref="V18:V22" si="41">K18/$T$26*100</f>
        <v>104.32196072241149</v>
      </c>
      <c r="W18">
        <f t="shared" si="34"/>
        <v>104.97522588978229</v>
      </c>
      <c r="X18">
        <f t="shared" si="35"/>
        <v>107.2598886122546</v>
      </c>
      <c r="Y18">
        <f t="shared" si="36"/>
        <v>121.72951050090775</v>
      </c>
      <c r="Z18">
        <f t="shared" si="37"/>
        <v>104.29095801342794</v>
      </c>
      <c r="AA18">
        <f t="shared" si="38"/>
        <v>121.64629790449408</v>
      </c>
      <c r="AB18">
        <f t="shared" si="39"/>
        <v>91.781037611572103</v>
      </c>
      <c r="AC18">
        <f t="shared" ref="AC18:AC22" si="42">R18/$T$26*100</f>
        <v>99.443699316872824</v>
      </c>
    </row>
    <row r="19" spans="1:29" x14ac:dyDescent="0.25">
      <c r="B19">
        <f>'12h'!G48</f>
        <v>133258.33333333334</v>
      </c>
      <c r="C19">
        <f>'12h'!H48</f>
        <v>150135.33333333334</v>
      </c>
      <c r="D19">
        <f>'12h'!I48</f>
        <v>167757.33333333334</v>
      </c>
      <c r="E19">
        <f>'12h'!J48</f>
        <v>97304.333333333328</v>
      </c>
      <c r="F19">
        <f>'12h'!K48</f>
        <v>25065.333333333332</v>
      </c>
      <c r="G19">
        <f>'12h'!L48</f>
        <v>96130.333333333328</v>
      </c>
      <c r="H19">
        <f>'12h'!M48</f>
        <v>30145.333333333332</v>
      </c>
      <c r="I19">
        <f>'12h'!N48</f>
        <v>179091.33333333334</v>
      </c>
      <c r="K19">
        <f t="shared" ref="K19:R19" si="43">B19/B7*100</f>
        <v>342.050549300113</v>
      </c>
      <c r="L19">
        <f t="shared" si="43"/>
        <v>335.24573691301146</v>
      </c>
      <c r="M19">
        <f t="shared" si="43"/>
        <v>337.28428488134415</v>
      </c>
      <c r="N19">
        <f t="shared" si="43"/>
        <v>340.20511625196661</v>
      </c>
      <c r="O19">
        <f t="shared" si="43"/>
        <v>339.56197787310902</v>
      </c>
      <c r="P19">
        <f t="shared" si="43"/>
        <v>360.25908483341868</v>
      </c>
      <c r="Q19">
        <f t="shared" si="43"/>
        <v>318.60489695261583</v>
      </c>
      <c r="R19">
        <f t="shared" si="43"/>
        <v>332.20018301882129</v>
      </c>
      <c r="V19">
        <f t="shared" si="41"/>
        <v>102.82289529881568</v>
      </c>
      <c r="W19">
        <f t="shared" si="34"/>
        <v>100.77731895625841</v>
      </c>
      <c r="X19">
        <f t="shared" si="35"/>
        <v>101.39012137607143</v>
      </c>
      <c r="Y19">
        <f t="shared" si="36"/>
        <v>102.26814463556198</v>
      </c>
      <c r="Z19">
        <f t="shared" si="37"/>
        <v>102.07481253793127</v>
      </c>
      <c r="AA19">
        <f t="shared" si="38"/>
        <v>108.29651417332637</v>
      </c>
      <c r="AB19">
        <f t="shared" si="39"/>
        <v>95.774960829855189</v>
      </c>
      <c r="AC19">
        <f t="shared" si="42"/>
        <v>99.861803194538481</v>
      </c>
    </row>
    <row r="20" spans="1:29" x14ac:dyDescent="0.25">
      <c r="B20">
        <f>'12h'!G49</f>
        <v>210885.33333333334</v>
      </c>
      <c r="C20">
        <f>'12h'!H49</f>
        <v>195371.33333333334</v>
      </c>
      <c r="D20">
        <f>'12h'!I49</f>
        <v>182674.33333333334</v>
      </c>
      <c r="E20">
        <f>'12h'!J49</f>
        <v>116352.33333333333</v>
      </c>
      <c r="F20">
        <f>'12h'!K49</f>
        <v>35303.333333333336</v>
      </c>
      <c r="G20">
        <f>'12h'!L49</f>
        <v>123133.33333333333</v>
      </c>
      <c r="H20">
        <f>'12h'!M49</f>
        <v>33131.333333333336</v>
      </c>
      <c r="I20">
        <f>'12h'!N49</f>
        <v>200170.33333333334</v>
      </c>
      <c r="K20">
        <f t="shared" ref="K20:R20" si="44">B20/B8*100</f>
        <v>357.99909461294709</v>
      </c>
      <c r="L20">
        <f t="shared" si="44"/>
        <v>349.37232507957702</v>
      </c>
      <c r="M20">
        <f t="shared" si="44"/>
        <v>346.10740247191154</v>
      </c>
      <c r="N20">
        <f t="shared" si="44"/>
        <v>339.42084228745904</v>
      </c>
      <c r="O20">
        <f>F20/F8*100</f>
        <v>384.83339994912978</v>
      </c>
      <c r="P20">
        <f t="shared" si="44"/>
        <v>494.67693337797118</v>
      </c>
      <c r="Q20">
        <f t="shared" si="44"/>
        <v>324.38236349988586</v>
      </c>
      <c r="R20">
        <f t="shared" si="44"/>
        <v>353.1607454760379</v>
      </c>
      <c r="V20">
        <f t="shared" si="41"/>
        <v>107.61714459391369</v>
      </c>
      <c r="W20">
        <f t="shared" si="34"/>
        <v>105.02387461580163</v>
      </c>
      <c r="X20">
        <f t="shared" si="35"/>
        <v>104.0424150153606</v>
      </c>
      <c r="Y20">
        <f t="shared" si="36"/>
        <v>102.03238614927052</v>
      </c>
      <c r="Z20">
        <f t="shared" si="37"/>
        <v>115.68373292024283</v>
      </c>
      <c r="AA20">
        <f t="shared" si="38"/>
        <v>148.70350195764337</v>
      </c>
      <c r="AB20">
        <f t="shared" si="39"/>
        <v>97.511709503692686</v>
      </c>
      <c r="AC20">
        <f t="shared" si="42"/>
        <v>106.16270147800151</v>
      </c>
    </row>
    <row r="21" spans="1:29" x14ac:dyDescent="0.25">
      <c r="B21">
        <f>'12h'!G50</f>
        <v>188288.33333333334</v>
      </c>
      <c r="C21">
        <f>'12h'!H50</f>
        <v>182344.33333333334</v>
      </c>
      <c r="D21">
        <f>'12h'!I50</f>
        <v>165783.33333333334</v>
      </c>
      <c r="E21">
        <f>'12h'!J50</f>
        <v>109684.33333333333</v>
      </c>
      <c r="F21">
        <f>'12h'!K50</f>
        <v>30560.333333333332</v>
      </c>
      <c r="G21">
        <f>'12h'!L50</f>
        <v>104815.33333333333</v>
      </c>
      <c r="H21">
        <f>'12h'!M50</f>
        <v>30335.333333333332</v>
      </c>
      <c r="I21">
        <f>'12h'!N50</f>
        <v>157766.33333333334</v>
      </c>
      <c r="K21">
        <f t="shared" ref="K21:R21" si="45">B21/B9*100</f>
        <v>346.50255491691155</v>
      </c>
      <c r="L21">
        <f t="shared" si="45"/>
        <v>337.61425423843883</v>
      </c>
      <c r="M21">
        <f t="shared" si="45"/>
        <v>328.31200036966874</v>
      </c>
      <c r="N21">
        <f t="shared" si="45"/>
        <v>426.0964713499514</v>
      </c>
      <c r="O21">
        <f t="shared" si="45"/>
        <v>350.59655831739963</v>
      </c>
      <c r="P21">
        <f t="shared" si="45"/>
        <v>404.96342468576137</v>
      </c>
      <c r="Q21">
        <f t="shared" si="45"/>
        <v>323.96853084617851</v>
      </c>
      <c r="R21">
        <f t="shared" si="45"/>
        <v>311.17824574783532</v>
      </c>
      <c r="V21">
        <f t="shared" si="41"/>
        <v>104.16120072864901</v>
      </c>
      <c r="W21">
        <f t="shared" si="34"/>
        <v>101.48931257668721</v>
      </c>
      <c r="X21">
        <f t="shared" si="35"/>
        <v>98.692987069978741</v>
      </c>
      <c r="Y21">
        <f t="shared" si="36"/>
        <v>128.08771379101069</v>
      </c>
      <c r="Z21">
        <f t="shared" si="37"/>
        <v>105.39188807548334</v>
      </c>
      <c r="AA21">
        <f t="shared" si="38"/>
        <v>121.73496549417793</v>
      </c>
      <c r="AB21">
        <f t="shared" si="39"/>
        <v>97.387308383125998</v>
      </c>
      <c r="AC21">
        <f t="shared" si="42"/>
        <v>93.542455193444212</v>
      </c>
    </row>
    <row r="22" spans="1:29" x14ac:dyDescent="0.25">
      <c r="B22" s="7">
        <f>'12h'!G51</f>
        <v>151308.33333333334</v>
      </c>
      <c r="C22" s="7">
        <f>'12h'!H51</f>
        <v>146650.33333333334</v>
      </c>
      <c r="D22" s="7">
        <f>'12h'!I51</f>
        <v>155047.33333333334</v>
      </c>
      <c r="E22" s="7">
        <f>'12h'!J51</f>
        <v>93123.333333333328</v>
      </c>
      <c r="F22" s="7">
        <f>'12h'!K51</f>
        <v>27819.333333333332</v>
      </c>
      <c r="G22" s="7">
        <f>'12h'!L51</f>
        <v>99791.333333333328</v>
      </c>
      <c r="H22" s="7">
        <f>'12h'!M51</f>
        <v>27068.333333333332</v>
      </c>
      <c r="I22" s="7">
        <f>'12h'!N51</f>
        <v>196355.33333333334</v>
      </c>
      <c r="K22" s="7">
        <f t="shared" ref="K22:R22" si="46">B22/B10*100</f>
        <v>305.12069046642785</v>
      </c>
      <c r="L22" s="7">
        <f t="shared" si="46"/>
        <v>316.10671226774349</v>
      </c>
      <c r="M22" s="7">
        <f t="shared" si="46"/>
        <v>304.67350935684391</v>
      </c>
      <c r="N22" s="7">
        <f t="shared" si="46"/>
        <v>391.00069979006292</v>
      </c>
      <c r="O22" s="7">
        <f t="shared" si="46"/>
        <v>318.34757400061034</v>
      </c>
      <c r="P22" s="7">
        <f t="shared" si="46"/>
        <v>408.38391968024877</v>
      </c>
      <c r="Q22" s="7">
        <f t="shared" si="46"/>
        <v>285.66151897843599</v>
      </c>
      <c r="R22" s="7">
        <f t="shared" si="46"/>
        <v>310.03310508892059</v>
      </c>
      <c r="V22" s="7">
        <f t="shared" si="41"/>
        <v>91.721509798848572</v>
      </c>
      <c r="W22" s="7">
        <f t="shared" si="34"/>
        <v>95.023988253388552</v>
      </c>
      <c r="X22" s="7">
        <f t="shared" si="35"/>
        <v>91.587083888688696</v>
      </c>
      <c r="Y22" s="7">
        <f t="shared" si="36"/>
        <v>117.53766833159713</v>
      </c>
      <c r="Z22" s="7">
        <f t="shared" si="37"/>
        <v>95.697607669609781</v>
      </c>
      <c r="AA22" s="7">
        <f t="shared" si="38"/>
        <v>122.76319129123611</v>
      </c>
      <c r="AB22" s="7">
        <f t="shared" si="39"/>
        <v>85.871940614979351</v>
      </c>
      <c r="AC22" s="7">
        <f t="shared" si="42"/>
        <v>93.198217541100334</v>
      </c>
    </row>
    <row r="23" spans="1:29" x14ac:dyDescent="0.25">
      <c r="A23" t="s">
        <v>58</v>
      </c>
      <c r="B23">
        <f>AVERAGE(B17:B22)</f>
        <v>175652.83333333334</v>
      </c>
      <c r="C23">
        <f>AVERAGE(C17:C22)</f>
        <v>171800.16666666669</v>
      </c>
      <c r="D23">
        <f t="shared" ref="D23" si="47">AVERAGE(D17:D22)</f>
        <v>169954.50000000003</v>
      </c>
      <c r="E23">
        <f t="shared" ref="E23" si="48">AVERAGE(E17:E22)</f>
        <v>109921</v>
      </c>
      <c r="F23">
        <f t="shared" ref="F23" si="49">AVERAGE(F17:F22)</f>
        <v>30486.333333333339</v>
      </c>
      <c r="G23">
        <f t="shared" ref="G23" si="50">AVERAGE(G17:G22)</f>
        <v>111124.83333333333</v>
      </c>
      <c r="H23">
        <f t="shared" ref="H23" si="51">AVERAGE(H17:H22)</f>
        <v>30166.666666666672</v>
      </c>
      <c r="I23">
        <f t="shared" ref="I23" si="52">AVERAGE(I17:I22)</f>
        <v>182875</v>
      </c>
      <c r="K23">
        <f>AVERAGE(K17:K22)</f>
        <v>336.66027879629269</v>
      </c>
      <c r="L23">
        <f t="shared" ref="L23" si="53">AVERAGE(L17:L22)</f>
        <v>335.89134190896203</v>
      </c>
      <c r="M23">
        <f t="shared" ref="M23" si="54">AVERAGE(M17:M22)</f>
        <v>334.33115624623969</v>
      </c>
      <c r="N23">
        <f t="shared" ref="N23" si="55">AVERAGE(N17:N22)</f>
        <v>378.97271412386254</v>
      </c>
      <c r="O23">
        <f t="shared" ref="O23" si="56">AVERAGE(O17:O22)</f>
        <v>345.81231882586593</v>
      </c>
      <c r="P23">
        <f t="shared" ref="P23" si="57">AVERAGE(P17:P22)</f>
        <v>407.66995861989261</v>
      </c>
      <c r="Q23">
        <f t="shared" ref="Q23" si="58">AVERAGE(Q17:Q22)</f>
        <v>310.20141443132775</v>
      </c>
      <c r="R23">
        <f t="shared" ref="R23" si="59">AVERAGE(R17:R22)</f>
        <v>328.65953797422924</v>
      </c>
      <c r="V23">
        <f>AVERAGE(V17:V22)</f>
        <v>101.20254058580417</v>
      </c>
      <c r="W23">
        <f t="shared" ref="W23" si="60">AVERAGE(W17:W22)</f>
        <v>100.97139253701671</v>
      </c>
      <c r="X23">
        <f t="shared" ref="X23" si="61">AVERAGE(X17:X22)</f>
        <v>100.50238932280449</v>
      </c>
      <c r="Y23">
        <f>AVERAGE(Y17:Y22)</f>
        <v>113.92196792315764</v>
      </c>
      <c r="Z23">
        <f>AVERAGE(Z17:Z22)</f>
        <v>103.95371071447926</v>
      </c>
      <c r="AA23">
        <f t="shared" ref="AA23" si="62">AVERAGE(AA17:AA22)</f>
        <v>122.54856937787669</v>
      </c>
      <c r="AB23">
        <f>AVERAGE(AB17:AB22)</f>
        <v>93.248812559665751</v>
      </c>
      <c r="AC23">
        <f t="shared" ref="AC23" si="63">AVERAGE(AC17:AC22)</f>
        <v>98.797459414195842</v>
      </c>
    </row>
    <row r="24" spans="1:29" x14ac:dyDescent="0.25">
      <c r="A24" t="s">
        <v>23</v>
      </c>
      <c r="B24">
        <f>MEDIAN(B17:B22)</f>
        <v>184251.83333333334</v>
      </c>
      <c r="C24">
        <f>MEDIAN(C17:C22)</f>
        <v>178149.83333333334</v>
      </c>
      <c r="D24">
        <f t="shared" ref="D24:I24" si="64">MEDIAN(D17:D22)</f>
        <v>170518.83333333334</v>
      </c>
      <c r="E24">
        <f t="shared" si="64"/>
        <v>113018.33333333333</v>
      </c>
      <c r="F24">
        <f t="shared" si="64"/>
        <v>31097.833333333332</v>
      </c>
      <c r="G24">
        <f t="shared" si="64"/>
        <v>109023.83333333333</v>
      </c>
      <c r="H24">
        <f t="shared" si="64"/>
        <v>30240.333333333332</v>
      </c>
      <c r="I24">
        <f t="shared" si="64"/>
        <v>185573.33333333334</v>
      </c>
      <c r="K24">
        <f>MEDIAN(K17:K22)</f>
        <v>344.27655210851231</v>
      </c>
      <c r="L24">
        <f t="shared" ref="L24:R24" si="65">MEDIAN(L17:L22)</f>
        <v>336.42999557572512</v>
      </c>
      <c r="M24">
        <f t="shared" si="65"/>
        <v>335.04168904367742</v>
      </c>
      <c r="N24">
        <f t="shared" si="65"/>
        <v>381.58428837182595</v>
      </c>
      <c r="O24">
        <f t="shared" si="65"/>
        <v>343.24809162734471</v>
      </c>
      <c r="P24">
        <f t="shared" si="65"/>
        <v>404.81594392445652</v>
      </c>
      <c r="Q24">
        <f t="shared" si="65"/>
        <v>311.96180629315677</v>
      </c>
      <c r="R24">
        <f t="shared" si="65"/>
        <v>331.5047510306224</v>
      </c>
      <c r="V24">
        <f>MEDIAN(V17:V22)</f>
        <v>103.49204801373234</v>
      </c>
      <c r="W24">
        <f t="shared" ref="W24:AC24" si="66">MEDIAN(W17:W22)</f>
        <v>101.1333157664728</v>
      </c>
      <c r="X24">
        <f>MEDIAN(X17:X22)</f>
        <v>100.71598067527214</v>
      </c>
      <c r="Y24">
        <f t="shared" si="66"/>
        <v>114.70702623109742</v>
      </c>
      <c r="Z24">
        <f t="shared" si="66"/>
        <v>103.18288527567961</v>
      </c>
      <c r="AA24">
        <f t="shared" si="66"/>
        <v>121.690631699336</v>
      </c>
      <c r="AB24">
        <f t="shared" si="66"/>
        <v>93.777999220713639</v>
      </c>
      <c r="AC24">
        <f t="shared" si="66"/>
        <v>99.652751255705653</v>
      </c>
    </row>
    <row r="25" spans="1:29" x14ac:dyDescent="0.25">
      <c r="A25" t="s">
        <v>24</v>
      </c>
      <c r="B25">
        <f>STDEV(B17:B22)</f>
        <v>28342.486854544117</v>
      </c>
      <c r="C25">
        <f t="shared" ref="C25:I25" si="67">STDEV(C17:C22)</f>
        <v>19232.806902962875</v>
      </c>
      <c r="D25">
        <f t="shared" si="67"/>
        <v>9430.3369487344753</v>
      </c>
      <c r="E25">
        <f t="shared" si="67"/>
        <v>12299.969490477026</v>
      </c>
      <c r="F25">
        <f t="shared" si="67"/>
        <v>3611.7474994799163</v>
      </c>
      <c r="G25">
        <f t="shared" si="67"/>
        <v>13302.515803410908</v>
      </c>
      <c r="H25">
        <f t="shared" si="67"/>
        <v>1922.47316409532</v>
      </c>
      <c r="I25">
        <f t="shared" si="67"/>
        <v>16323.556336370659</v>
      </c>
      <c r="K25">
        <f>STDEV(K17:K22)</f>
        <v>19.601692066853445</v>
      </c>
      <c r="L25">
        <f t="shared" ref="L25:R25" si="68">STDEV(L17:L22)</f>
        <v>12.801929419303635</v>
      </c>
      <c r="M25">
        <f t="shared" si="68"/>
        <v>17.725021470847921</v>
      </c>
      <c r="N25">
        <f t="shared" si="68"/>
        <v>35.081271452857983</v>
      </c>
      <c r="O25">
        <f t="shared" si="68"/>
        <v>22.207579721558336</v>
      </c>
      <c r="P25">
        <f t="shared" si="68"/>
        <v>46.972650157201173</v>
      </c>
      <c r="Q25">
        <f t="shared" si="68"/>
        <v>15.068569579528232</v>
      </c>
      <c r="R25">
        <f t="shared" si="68"/>
        <v>16.155535358243533</v>
      </c>
      <c r="V25">
        <f>STDEV(V17:V22)</f>
        <v>5.8924119116128351</v>
      </c>
      <c r="W25">
        <f t="shared" ref="W25:AC25" si="69">STDEV(W17:W22)</f>
        <v>3.8483535576753143</v>
      </c>
      <c r="X25">
        <f t="shared" si="69"/>
        <v>5.3282710131454065</v>
      </c>
      <c r="Y25">
        <f>STDEV(Y17:Y22)</f>
        <v>10.545686621253312</v>
      </c>
      <c r="Z25">
        <f t="shared" si="69"/>
        <v>6.6757607880536138</v>
      </c>
      <c r="AA25">
        <f t="shared" si="69"/>
        <v>14.120321978445579</v>
      </c>
      <c r="AB25">
        <f t="shared" si="69"/>
        <v>4.5297221575847315</v>
      </c>
      <c r="AC25">
        <f t="shared" si="69"/>
        <v>4.8564720157180616</v>
      </c>
    </row>
    <row r="26" spans="1:29" x14ac:dyDescent="0.25">
      <c r="S26" t="s">
        <v>18</v>
      </c>
      <c r="T26">
        <f>AVERAGE(K17:K22,R17:R22)</f>
        <v>332.65990838526096</v>
      </c>
    </row>
    <row r="27" spans="1:29" x14ac:dyDescent="0.25">
      <c r="B27" s="1" t="s">
        <v>50</v>
      </c>
      <c r="K27" s="1" t="s">
        <v>50</v>
      </c>
      <c r="V27" s="1" t="s">
        <v>50</v>
      </c>
    </row>
    <row r="28" spans="1:29" x14ac:dyDescent="0.25">
      <c r="B28" s="7" t="s">
        <v>18</v>
      </c>
      <c r="C28" s="7" t="s">
        <v>63</v>
      </c>
      <c r="D28" s="7" t="s">
        <v>64</v>
      </c>
      <c r="E28" s="7" t="s">
        <v>65</v>
      </c>
      <c r="F28" s="7" t="s">
        <v>66</v>
      </c>
      <c r="G28" s="7" t="s">
        <v>67</v>
      </c>
      <c r="H28" s="7" t="s">
        <v>68</v>
      </c>
      <c r="I28" s="7" t="s">
        <v>19</v>
      </c>
      <c r="K28" s="7" t="s">
        <v>18</v>
      </c>
      <c r="L28" s="7" t="s">
        <v>63</v>
      </c>
      <c r="M28" s="7" t="s">
        <v>64</v>
      </c>
      <c r="N28" s="7" t="s">
        <v>65</v>
      </c>
      <c r="O28" s="7" t="s">
        <v>66</v>
      </c>
      <c r="P28" s="7" t="s">
        <v>67</v>
      </c>
      <c r="Q28" s="7" t="s">
        <v>68</v>
      </c>
      <c r="R28" s="7" t="s">
        <v>19</v>
      </c>
      <c r="V28" s="7" t="s">
        <v>18</v>
      </c>
      <c r="W28" s="7" t="s">
        <v>63</v>
      </c>
      <c r="X28" s="7" t="s">
        <v>64</v>
      </c>
      <c r="Y28" s="7" t="s">
        <v>65</v>
      </c>
      <c r="Z28" s="7" t="s">
        <v>66</v>
      </c>
      <c r="AA28" s="7" t="s">
        <v>67</v>
      </c>
      <c r="AB28" s="7" t="s">
        <v>68</v>
      </c>
      <c r="AC28" s="7" t="s">
        <v>19</v>
      </c>
    </row>
    <row r="29" spans="1:29" x14ac:dyDescent="0.25">
      <c r="B29">
        <f>'24h'!G46</f>
        <v>191268</v>
      </c>
      <c r="C29">
        <f>'24h'!H46</f>
        <v>169781</v>
      </c>
      <c r="D29">
        <f>'24h'!I46</f>
        <v>172669</v>
      </c>
      <c r="E29">
        <f>'24h'!J46</f>
        <v>119739</v>
      </c>
      <c r="F29">
        <f>'24h'!K46</f>
        <v>29689</v>
      </c>
      <c r="G29">
        <f>'24h'!L46</f>
        <v>116170</v>
      </c>
      <c r="H29">
        <f>'24h'!M46</f>
        <v>28888</v>
      </c>
      <c r="I29">
        <f>'24h'!N46</f>
        <v>201365</v>
      </c>
      <c r="K29">
        <f>B29/B5*100</f>
        <v>323.46120240142056</v>
      </c>
      <c r="L29">
        <f t="shared" ref="L29:R29" si="70">C29/C5*100</f>
        <v>312.96806065894094</v>
      </c>
      <c r="M29">
        <f t="shared" si="70"/>
        <v>328.02069415333176</v>
      </c>
      <c r="N29">
        <f t="shared" si="70"/>
        <v>371.05744300633205</v>
      </c>
      <c r="O29">
        <f t="shared" si="70"/>
        <v>314.01424340713584</v>
      </c>
      <c r="P29">
        <f t="shared" si="70"/>
        <v>382.74669156004609</v>
      </c>
      <c r="Q29">
        <f t="shared" si="70"/>
        <v>288.80298587043455</v>
      </c>
      <c r="R29">
        <f t="shared" si="70"/>
        <v>350.79380748861843</v>
      </c>
      <c r="V29">
        <f t="shared" ref="V29:AC34" si="71">K29/$T$38*100</f>
        <v>96.728653607806635</v>
      </c>
      <c r="W29">
        <f t="shared" si="71"/>
        <v>93.590758041567099</v>
      </c>
      <c r="X29">
        <f t="shared" si="71"/>
        <v>98.092135518539607</v>
      </c>
      <c r="Y29">
        <f t="shared" si="71"/>
        <v>110.9619534172619</v>
      </c>
      <c r="Z29">
        <f t="shared" si="71"/>
        <v>93.903611168647927</v>
      </c>
      <c r="AA29">
        <f t="shared" si="71"/>
        <v>114.457535780443</v>
      </c>
      <c r="AB29">
        <f t="shared" si="71"/>
        <v>86.364373142016277</v>
      </c>
      <c r="AC29">
        <f t="shared" si="71"/>
        <v>104.90226475514133</v>
      </c>
    </row>
    <row r="30" spans="1:29" x14ac:dyDescent="0.25">
      <c r="B30">
        <f>'24h'!G47</f>
        <v>183595</v>
      </c>
      <c r="C30">
        <f>'24h'!H47</f>
        <v>168516</v>
      </c>
      <c r="D30">
        <f>'24h'!I47</f>
        <v>167694</v>
      </c>
      <c r="E30">
        <f>'24h'!J47</f>
        <v>121875</v>
      </c>
      <c r="F30">
        <f>'24h'!K47</f>
        <v>30448</v>
      </c>
      <c r="G30">
        <f>'24h'!L47</f>
        <v>130096</v>
      </c>
      <c r="H30">
        <f>'24h'!M47</f>
        <v>28010</v>
      </c>
      <c r="I30">
        <f>'24h'!N47</f>
        <v>168531</v>
      </c>
      <c r="K30">
        <f t="shared" ref="K30:R30" si="72">B30/B6*100</f>
        <v>353.54550064510335</v>
      </c>
      <c r="L30">
        <f t="shared" si="72"/>
        <v>329.7274381534408</v>
      </c>
      <c r="M30">
        <f t="shared" si="72"/>
        <v>345.30753443932707</v>
      </c>
      <c r="N30">
        <f t="shared" si="72"/>
        <v>401.35789323468384</v>
      </c>
      <c r="O30">
        <f t="shared" si="72"/>
        <v>324.68631144918783</v>
      </c>
      <c r="P30">
        <f t="shared" si="72"/>
        <v>406.0720193938385</v>
      </c>
      <c r="Q30">
        <f t="shared" si="72"/>
        <v>285.21485303102304</v>
      </c>
      <c r="R30">
        <f t="shared" si="72"/>
        <v>324.49329311340739</v>
      </c>
      <c r="V30">
        <f t="shared" si="71"/>
        <v>105.72513801534235</v>
      </c>
      <c r="W30">
        <f t="shared" si="71"/>
        <v>98.60252454806799</v>
      </c>
      <c r="X30">
        <f t="shared" si="71"/>
        <v>103.2616358282626</v>
      </c>
      <c r="Y30">
        <f t="shared" si="71"/>
        <v>120.02307645934316</v>
      </c>
      <c r="Z30">
        <f t="shared" si="71"/>
        <v>97.095013306693204</v>
      </c>
      <c r="AA30">
        <f t="shared" si="71"/>
        <v>121.43280063314525</v>
      </c>
      <c r="AB30">
        <f t="shared" si="71"/>
        <v>85.291368849861627</v>
      </c>
      <c r="AC30">
        <f t="shared" si="71"/>
        <v>97.037292616845235</v>
      </c>
    </row>
    <row r="31" spans="1:29" x14ac:dyDescent="0.25">
      <c r="B31">
        <f>'24h'!G48</f>
        <v>135928</v>
      </c>
      <c r="C31">
        <f>'24h'!H48</f>
        <v>144718</v>
      </c>
      <c r="D31">
        <f>'24h'!I48</f>
        <v>162952</v>
      </c>
      <c r="E31">
        <f>'24h'!J48</f>
        <v>95814</v>
      </c>
      <c r="F31">
        <f>'24h'!K48</f>
        <v>23449</v>
      </c>
      <c r="G31">
        <f>'24h'!L48</f>
        <v>97423</v>
      </c>
      <c r="H31">
        <f>'24h'!M48</f>
        <v>28319</v>
      </c>
      <c r="I31">
        <f>'24h'!N48</f>
        <v>174707</v>
      </c>
      <c r="K31">
        <f t="shared" ref="K31:R31" si="73">B31/B7*100</f>
        <v>348.9031109894247</v>
      </c>
      <c r="L31">
        <f t="shared" si="73"/>
        <v>323.14906476319493</v>
      </c>
      <c r="M31">
        <f t="shared" si="73"/>
        <v>327.62292829713232</v>
      </c>
      <c r="N31">
        <f t="shared" si="73"/>
        <v>334.99446419206339</v>
      </c>
      <c r="O31">
        <f t="shared" si="73"/>
        <v>317.66538722059153</v>
      </c>
      <c r="P31">
        <f t="shared" si="73"/>
        <v>365.10349652096784</v>
      </c>
      <c r="Q31">
        <f t="shared" si="73"/>
        <v>299.30244847630792</v>
      </c>
      <c r="R31">
        <f t="shared" si="73"/>
        <v>324.06759330250043</v>
      </c>
      <c r="V31">
        <f t="shared" si="71"/>
        <v>104.33686610643093</v>
      </c>
      <c r="W31">
        <f t="shared" si="71"/>
        <v>96.635311181383528</v>
      </c>
      <c r="X31">
        <f t="shared" si="71"/>
        <v>97.973186613892977</v>
      </c>
      <c r="Y31">
        <f t="shared" si="71"/>
        <v>100.17758929602178</v>
      </c>
      <c r="Z31">
        <f t="shared" si="71"/>
        <v>94.995458421369605</v>
      </c>
      <c r="AA31">
        <f t="shared" si="71"/>
        <v>109.18147024677181</v>
      </c>
      <c r="AB31">
        <f t="shared" si="71"/>
        <v>89.504158915183822</v>
      </c>
      <c r="AC31">
        <f t="shared" si="71"/>
        <v>96.909990271944451</v>
      </c>
    </row>
    <row r="32" spans="1:29" x14ac:dyDescent="0.25">
      <c r="B32">
        <f>'24h'!G49</f>
        <v>215305</v>
      </c>
      <c r="C32">
        <f>'24h'!H49</f>
        <v>188106</v>
      </c>
      <c r="D32">
        <f>'24h'!I49</f>
        <v>177222</v>
      </c>
      <c r="E32">
        <f>'24h'!J49</f>
        <v>114750</v>
      </c>
      <c r="F32">
        <f>'24h'!K49</f>
        <v>33455</v>
      </c>
      <c r="G32">
        <f>'24h'!L49</f>
        <v>123512</v>
      </c>
      <c r="H32">
        <f>'24h'!M49</f>
        <v>30897</v>
      </c>
      <c r="I32">
        <f>'24h'!N49</f>
        <v>195421</v>
      </c>
      <c r="K32">
        <f t="shared" ref="K32:R32" si="74">B32/B8*100</f>
        <v>365.50192394748757</v>
      </c>
      <c r="L32">
        <f t="shared" si="74"/>
        <v>336.38010991762138</v>
      </c>
      <c r="M32">
        <f t="shared" si="74"/>
        <v>335.77703534820864</v>
      </c>
      <c r="N32">
        <f t="shared" si="74"/>
        <v>334.74654557123273</v>
      </c>
      <c r="O32">
        <f t="shared" si="74"/>
        <v>364.68514952218311</v>
      </c>
      <c r="P32">
        <f t="shared" si="74"/>
        <v>496.19819216605288</v>
      </c>
      <c r="Q32">
        <f t="shared" si="74"/>
        <v>302.50644561208844</v>
      </c>
      <c r="R32">
        <f t="shared" si="74"/>
        <v>344.78149130493591</v>
      </c>
      <c r="V32">
        <f t="shared" si="71"/>
        <v>109.30061698907522</v>
      </c>
      <c r="W32">
        <f t="shared" si="71"/>
        <v>100.59195628784512</v>
      </c>
      <c r="X32">
        <f t="shared" si="71"/>
        <v>100.41161134789154</v>
      </c>
      <c r="Y32">
        <f t="shared" si="71"/>
        <v>100.10345108649553</v>
      </c>
      <c r="Z32">
        <f t="shared" si="71"/>
        <v>109.05636670534895</v>
      </c>
      <c r="AA32">
        <f t="shared" si="71"/>
        <v>148.38435860163989</v>
      </c>
      <c r="AB32">
        <f t="shared" si="71"/>
        <v>90.462290297885801</v>
      </c>
      <c r="AC32">
        <f t="shared" si="71"/>
        <v>103.10432656288077</v>
      </c>
    </row>
    <row r="33" spans="1:29" x14ac:dyDescent="0.25">
      <c r="B33">
        <f>'24h'!G50</f>
        <v>191113</v>
      </c>
      <c r="C33">
        <f>'24h'!H50</f>
        <v>175964</v>
      </c>
      <c r="D33">
        <f>'24h'!I50</f>
        <v>160942</v>
      </c>
      <c r="E33">
        <f>'24h'!J50</f>
        <v>109326</v>
      </c>
      <c r="F33">
        <f>'24h'!K50</f>
        <v>29148</v>
      </c>
      <c r="G33">
        <f>'24h'!L50</f>
        <v>105462</v>
      </c>
      <c r="H33">
        <f>'24h'!M50</f>
        <v>28804</v>
      </c>
      <c r="I33">
        <f>'24h'!N50</f>
        <v>155187</v>
      </c>
      <c r="K33">
        <f t="shared" ref="K33:R33" si="75">B33/B9*100</f>
        <v>351.70072200172984</v>
      </c>
      <c r="L33">
        <f t="shared" si="75"/>
        <v>325.80093686932588</v>
      </c>
      <c r="M33">
        <f t="shared" si="75"/>
        <v>318.7243789896163</v>
      </c>
      <c r="N33">
        <f t="shared" si="75"/>
        <v>424.70443509226288</v>
      </c>
      <c r="O33">
        <f t="shared" si="75"/>
        <v>334.3938814531549</v>
      </c>
      <c r="P33">
        <f t="shared" si="75"/>
        <v>407.46187924994848</v>
      </c>
      <c r="Q33">
        <f t="shared" si="75"/>
        <v>307.61453846427685</v>
      </c>
      <c r="R33">
        <f t="shared" si="75"/>
        <v>306.09076982754652</v>
      </c>
      <c r="V33">
        <f t="shared" si="71"/>
        <v>105.17347075802319</v>
      </c>
      <c r="W33">
        <f t="shared" si="71"/>
        <v>97.428333702977355</v>
      </c>
      <c r="X33">
        <f t="shared" si="71"/>
        <v>95.312141990338688</v>
      </c>
      <c r="Y33">
        <f t="shared" si="71"/>
        <v>127.00468520721198</v>
      </c>
      <c r="Z33">
        <f t="shared" si="71"/>
        <v>99.997989519345595</v>
      </c>
      <c r="AA33">
        <f t="shared" si="71"/>
        <v>121.84842782919523</v>
      </c>
      <c r="AB33">
        <f t="shared" si="71"/>
        <v>91.989827265001452</v>
      </c>
      <c r="AC33">
        <f t="shared" si="71"/>
        <v>91.534155649529581</v>
      </c>
    </row>
    <row r="34" spans="1:29" x14ac:dyDescent="0.25">
      <c r="B34" s="7">
        <f>'24h'!G51</f>
        <v>156298</v>
      </c>
      <c r="C34" s="7">
        <f>'24h'!H51</f>
        <v>154021</v>
      </c>
      <c r="D34" s="7">
        <f>'24h'!I51</f>
        <v>151702</v>
      </c>
      <c r="E34" s="7">
        <f>'24h'!J51</f>
        <v>92392</v>
      </c>
      <c r="F34" s="7">
        <f>'24h'!K51</f>
        <v>25817</v>
      </c>
      <c r="G34" s="7">
        <f>'24h'!L51</f>
        <v>100248</v>
      </c>
      <c r="H34" s="7">
        <f>'24h'!M51</f>
        <v>25684</v>
      </c>
      <c r="I34" s="7">
        <f>'24h'!N51</f>
        <v>192715</v>
      </c>
      <c r="K34" s="7">
        <f t="shared" ref="K34:R34" si="76">B34/B10*100</f>
        <v>315.18259852523039</v>
      </c>
      <c r="L34" s="7">
        <f t="shared" si="76"/>
        <v>331.99428070528387</v>
      </c>
      <c r="M34" s="7">
        <f t="shared" si="76"/>
        <v>298.09981070158318</v>
      </c>
      <c r="N34" s="7">
        <f>E34/E10*100</f>
        <v>387.93002099370187</v>
      </c>
      <c r="O34" s="7">
        <f t="shared" si="76"/>
        <v>295.43408605431802</v>
      </c>
      <c r="P34" s="7">
        <f t="shared" si="76"/>
        <v>410.25277258651965</v>
      </c>
      <c r="Q34" s="7">
        <f t="shared" si="76"/>
        <v>271.05216871284347</v>
      </c>
      <c r="R34" s="7">
        <f t="shared" si="76"/>
        <v>304.28524060399684</v>
      </c>
      <c r="V34" s="7">
        <f t="shared" si="71"/>
        <v>94.252999029294116</v>
      </c>
      <c r="W34" s="7">
        <f t="shared" si="71"/>
        <v>99.280406860854768</v>
      </c>
      <c r="X34" s="7">
        <f t="shared" si="71"/>
        <v>89.144519082451595</v>
      </c>
      <c r="Y34" s="7">
        <f t="shared" si="71"/>
        <v>116.00757168459765</v>
      </c>
      <c r="Z34" s="7">
        <f t="shared" si="71"/>
        <v>88.347354062026341</v>
      </c>
      <c r="AA34" s="7">
        <f t="shared" si="71"/>
        <v>122.68302361009667</v>
      </c>
      <c r="AB34" s="7">
        <f t="shared" si="71"/>
        <v>81.056124018644454</v>
      </c>
      <c r="AC34" s="7">
        <f t="shared" si="71"/>
        <v>90.994225637686085</v>
      </c>
    </row>
    <row r="35" spans="1:29" x14ac:dyDescent="0.25">
      <c r="A35" t="s">
        <v>58</v>
      </c>
      <c r="B35">
        <f>AVERAGE(B29:B34)</f>
        <v>178917.83333333334</v>
      </c>
      <c r="C35">
        <f>AVERAGE(C29:C34)</f>
        <v>166851</v>
      </c>
      <c r="D35">
        <f t="shared" ref="D35" si="77">AVERAGE(D29:D34)</f>
        <v>165530.16666666666</v>
      </c>
      <c r="E35">
        <f t="shared" ref="E35" si="78">AVERAGE(E29:E34)</f>
        <v>108982.66666666667</v>
      </c>
      <c r="F35">
        <f t="shared" ref="F35" si="79">AVERAGE(F29:F34)</f>
        <v>28667.666666666668</v>
      </c>
      <c r="G35">
        <f t="shared" ref="G35" si="80">AVERAGE(G29:G34)</f>
        <v>112151.83333333333</v>
      </c>
      <c r="H35">
        <f t="shared" ref="H35" si="81">AVERAGE(H29:H34)</f>
        <v>28433.666666666668</v>
      </c>
      <c r="I35">
        <f t="shared" ref="I35" si="82">AVERAGE(I29:I34)</f>
        <v>181321</v>
      </c>
      <c r="K35">
        <f>AVERAGE(K29:K34)</f>
        <v>343.04917641839938</v>
      </c>
      <c r="L35">
        <f t="shared" ref="L35" si="83">AVERAGE(L29:L34)</f>
        <v>326.66998184463461</v>
      </c>
      <c r="M35">
        <f t="shared" ref="M35" si="84">AVERAGE(M29:M34)</f>
        <v>325.59206365486654</v>
      </c>
      <c r="N35">
        <f t="shared" ref="N35" si="85">AVERAGE(N29:N34)</f>
        <v>375.79846701504613</v>
      </c>
      <c r="O35">
        <f t="shared" ref="O35" si="86">AVERAGE(O29:O34)</f>
        <v>325.14650985109523</v>
      </c>
      <c r="P35">
        <f t="shared" ref="P35" si="87">AVERAGE(P29:P34)</f>
        <v>411.30584191289563</v>
      </c>
      <c r="Q35">
        <f t="shared" ref="Q35" si="88">AVERAGE(Q29:Q34)</f>
        <v>292.41557336116239</v>
      </c>
      <c r="R35">
        <f t="shared" ref="R35" si="89">AVERAGE(R29:R34)</f>
        <v>325.75203260683429</v>
      </c>
      <c r="V35">
        <f>AVERAGE(V29:V34)</f>
        <v>102.58629075099542</v>
      </c>
      <c r="W35">
        <f t="shared" ref="W35" si="90">AVERAGE(W29:W34)</f>
        <v>97.688215103782639</v>
      </c>
      <c r="X35">
        <f t="shared" ref="X35" si="91">AVERAGE(X29:X34)</f>
        <v>97.3658717302295</v>
      </c>
      <c r="Y35">
        <f t="shared" ref="Y35" si="92">AVERAGE(Y29:Y34)</f>
        <v>112.379721191822</v>
      </c>
      <c r="Z35">
        <f>AVERAGE(Z29:Z34)</f>
        <v>97.232632197238601</v>
      </c>
      <c r="AA35">
        <f t="shared" ref="AA35" si="93">AVERAGE(AA29:AA34)</f>
        <v>122.99793611688197</v>
      </c>
      <c r="AB35">
        <f>AVERAGE(AB29:AB34)</f>
        <v>87.44469041476556</v>
      </c>
      <c r="AC35">
        <f t="shared" ref="AC35" si="94">AVERAGE(AC29:AC34)</f>
        <v>97.413709249004569</v>
      </c>
    </row>
    <row r="36" spans="1:29" x14ac:dyDescent="0.25">
      <c r="A36" t="s">
        <v>23</v>
      </c>
      <c r="B36">
        <f>MEDIAN(B29:B34)</f>
        <v>187354</v>
      </c>
      <c r="C36">
        <f>MEDIAN(C29:C34)</f>
        <v>169148.5</v>
      </c>
      <c r="D36">
        <f t="shared" ref="D36:I36" si="95">MEDIAN(D29:D34)</f>
        <v>165323</v>
      </c>
      <c r="E36">
        <f t="shared" si="95"/>
        <v>112038</v>
      </c>
      <c r="F36">
        <f t="shared" si="95"/>
        <v>29418.5</v>
      </c>
      <c r="G36">
        <f t="shared" si="95"/>
        <v>110816</v>
      </c>
      <c r="H36">
        <f t="shared" si="95"/>
        <v>28561.5</v>
      </c>
      <c r="I36">
        <f t="shared" si="95"/>
        <v>183711</v>
      </c>
      <c r="K36">
        <f>MEDIAN(K29:K34)</f>
        <v>350.3019164955773</v>
      </c>
      <c r="L36">
        <f t="shared" ref="L36:R36" si="96">MEDIAN(L29:L34)</f>
        <v>327.76418751138334</v>
      </c>
      <c r="M36">
        <f t="shared" si="96"/>
        <v>327.82181122523207</v>
      </c>
      <c r="N36">
        <f t="shared" si="96"/>
        <v>379.49373200001696</v>
      </c>
      <c r="O36">
        <f t="shared" si="96"/>
        <v>321.17584933488968</v>
      </c>
      <c r="P36">
        <f t="shared" si="96"/>
        <v>406.76694932189349</v>
      </c>
      <c r="Q36">
        <f t="shared" si="96"/>
        <v>294.05271717337121</v>
      </c>
      <c r="R36">
        <f t="shared" si="96"/>
        <v>324.28044320795391</v>
      </c>
      <c r="V36">
        <f>MEDIAN(V29:V34)</f>
        <v>104.75516843222707</v>
      </c>
      <c r="W36">
        <f t="shared" ref="W36:AC36" si="97">MEDIAN(W29:W34)</f>
        <v>98.015429125522672</v>
      </c>
      <c r="X36">
        <f t="shared" si="97"/>
        <v>98.032661066216292</v>
      </c>
      <c r="Y36">
        <f t="shared" si="97"/>
        <v>113.48476255092977</v>
      </c>
      <c r="Z36">
        <f t="shared" si="97"/>
        <v>96.045235864031412</v>
      </c>
      <c r="AA36">
        <f t="shared" si="97"/>
        <v>121.64061423117025</v>
      </c>
      <c r="AB36">
        <f t="shared" si="97"/>
        <v>87.934266028600049</v>
      </c>
      <c r="AC36">
        <f t="shared" si="97"/>
        <v>96.973641444394843</v>
      </c>
    </row>
    <row r="37" spans="1:29" x14ac:dyDescent="0.25">
      <c r="A37" t="s">
        <v>24</v>
      </c>
      <c r="B37">
        <f>STDEV(B29:B34)</f>
        <v>28308.772925838181</v>
      </c>
      <c r="C37">
        <f t="shared" ref="C37:I37" si="98">STDEV(C29:C34)</f>
        <v>15496.176999505395</v>
      </c>
      <c r="D37">
        <f t="shared" si="98"/>
        <v>9069.2942705960686</v>
      </c>
      <c r="E37">
        <f t="shared" si="98"/>
        <v>12360.865498283914</v>
      </c>
      <c r="F37">
        <f t="shared" si="98"/>
        <v>3541.8292260732451</v>
      </c>
      <c r="G37">
        <f t="shared" si="98"/>
        <v>13195.346276876013</v>
      </c>
      <c r="H37">
        <f t="shared" si="98"/>
        <v>1683.1449927640419</v>
      </c>
      <c r="I37">
        <f t="shared" si="98"/>
        <v>18003.945256526415</v>
      </c>
      <c r="K37">
        <f>STDEV(K29:K34)</f>
        <v>19.409540820870806</v>
      </c>
      <c r="L37">
        <f t="shared" ref="L37:R37" si="99">STDEV(L29:L34)</f>
        <v>8.159381411283821</v>
      </c>
      <c r="M37">
        <f t="shared" si="99"/>
        <v>16.158249651797117</v>
      </c>
      <c r="N37">
        <f t="shared" si="99"/>
        <v>36.235222625070485</v>
      </c>
      <c r="O37">
        <f t="shared" si="99"/>
        <v>23.28841931530371</v>
      </c>
      <c r="P37">
        <f t="shared" si="99"/>
        <v>45.166958769033052</v>
      </c>
      <c r="Q37">
        <f t="shared" si="99"/>
        <v>13.428026747520805</v>
      </c>
      <c r="R37">
        <f t="shared" si="99"/>
        <v>19.188647484511772</v>
      </c>
      <c r="V37">
        <f>STDEV(V29:V34)</f>
        <v>5.8042780302864161</v>
      </c>
      <c r="W37">
        <f t="shared" ref="W37:AC37" si="100">STDEV(W29:W34)</f>
        <v>2.4400019919748575</v>
      </c>
      <c r="X37">
        <f t="shared" si="100"/>
        <v>4.8320037206115352</v>
      </c>
      <c r="Y37">
        <f t="shared" si="100"/>
        <v>10.835872344753295</v>
      </c>
      <c r="Z37">
        <f t="shared" si="100"/>
        <v>6.9642276362646429</v>
      </c>
      <c r="AA37">
        <f t="shared" si="100"/>
        <v>13.506841243562688</v>
      </c>
      <c r="AB37">
        <f t="shared" si="100"/>
        <v>4.0155509787704888</v>
      </c>
      <c r="AC37">
        <f t="shared" si="100"/>
        <v>5.7382215299756663</v>
      </c>
    </row>
    <row r="38" spans="1:29" x14ac:dyDescent="0.25">
      <c r="S38" t="s">
        <v>18</v>
      </c>
      <c r="T38">
        <f>AVERAGE(K29:K34,R29:R34)</f>
        <v>334.40060451261684</v>
      </c>
    </row>
    <row r="39" spans="1:29" x14ac:dyDescent="0.25">
      <c r="B39" s="1" t="s">
        <v>51</v>
      </c>
      <c r="K39" s="1" t="s">
        <v>51</v>
      </c>
      <c r="V39" s="1" t="s">
        <v>51</v>
      </c>
    </row>
    <row r="40" spans="1:29" x14ac:dyDescent="0.25">
      <c r="B40" s="7" t="s">
        <v>18</v>
      </c>
      <c r="C40" s="7" t="s">
        <v>63</v>
      </c>
      <c r="D40" s="7" t="s">
        <v>64</v>
      </c>
      <c r="E40" s="7" t="s">
        <v>65</v>
      </c>
      <c r="F40" s="7" t="s">
        <v>66</v>
      </c>
      <c r="G40" s="7" t="s">
        <v>67</v>
      </c>
      <c r="H40" s="7" t="s">
        <v>68</v>
      </c>
      <c r="I40" s="7" t="s">
        <v>19</v>
      </c>
      <c r="K40" s="7" t="s">
        <v>18</v>
      </c>
      <c r="L40" s="7" t="s">
        <v>63</v>
      </c>
      <c r="M40" s="7" t="s">
        <v>64</v>
      </c>
      <c r="N40" s="7" t="s">
        <v>65</v>
      </c>
      <c r="O40" s="7" t="s">
        <v>66</v>
      </c>
      <c r="P40" s="7" t="s">
        <v>67</v>
      </c>
      <c r="Q40" s="7" t="s">
        <v>68</v>
      </c>
      <c r="R40" s="7" t="s">
        <v>19</v>
      </c>
      <c r="V40" s="7" t="s">
        <v>18</v>
      </c>
      <c r="W40" s="7" t="s">
        <v>63</v>
      </c>
      <c r="X40" s="7" t="s">
        <v>64</v>
      </c>
      <c r="Y40" s="7" t="s">
        <v>65</v>
      </c>
      <c r="Z40" s="7" t="s">
        <v>66</v>
      </c>
      <c r="AA40" s="7" t="s">
        <v>67</v>
      </c>
      <c r="AB40" s="7" t="s">
        <v>68</v>
      </c>
      <c r="AC40" s="7" t="s">
        <v>19</v>
      </c>
    </row>
    <row r="41" spans="1:29" x14ac:dyDescent="0.25">
      <c r="B41">
        <f>'36h'!G46</f>
        <v>177621</v>
      </c>
      <c r="C41">
        <f>'36h'!H46</f>
        <v>147435</v>
      </c>
      <c r="D41">
        <f>'36h'!I46</f>
        <v>155291</v>
      </c>
      <c r="E41">
        <f>'36h'!J46</f>
        <v>115086</v>
      </c>
      <c r="F41">
        <f>'36h'!K46</f>
        <v>27453</v>
      </c>
      <c r="G41">
        <f>'36h'!L46</f>
        <v>112317</v>
      </c>
      <c r="H41">
        <f>'36h'!M46</f>
        <v>26926</v>
      </c>
      <c r="I41">
        <f>'36h'!N46</f>
        <v>213476</v>
      </c>
      <c r="K41">
        <f>B41/B5*100</f>
        <v>300.38219791989633</v>
      </c>
      <c r="L41">
        <f t="shared" ref="L41:R41" si="101">C41/C5*100</f>
        <v>271.77626485443579</v>
      </c>
      <c r="M41">
        <f t="shared" si="101"/>
        <v>295.00756717051149</v>
      </c>
      <c r="N41">
        <f t="shared" si="101"/>
        <v>356.63832908097385</v>
      </c>
      <c r="O41">
        <f t="shared" si="101"/>
        <v>290.36454660837683</v>
      </c>
      <c r="P41">
        <f t="shared" si="101"/>
        <v>370.0521662731316</v>
      </c>
      <c r="Q41">
        <f t="shared" si="101"/>
        <v>269.18821647560651</v>
      </c>
      <c r="R41">
        <f t="shared" si="101"/>
        <v>371.89213044690143</v>
      </c>
      <c r="V41">
        <f t="shared" ref="V41:AC46" si="102">K41/$T$50*100</f>
        <v>94.379241169156131</v>
      </c>
      <c r="W41">
        <f t="shared" si="102"/>
        <v>85.391337510585117</v>
      </c>
      <c r="X41">
        <f t="shared" si="102"/>
        <v>92.690547314446988</v>
      </c>
      <c r="Y41">
        <f t="shared" si="102"/>
        <v>112.05475924866259</v>
      </c>
      <c r="Z41">
        <f t="shared" si="102"/>
        <v>91.231723321475485</v>
      </c>
      <c r="AA41">
        <f t="shared" si="102"/>
        <v>116.2693491415698</v>
      </c>
      <c r="AB41">
        <f t="shared" si="102"/>
        <v>84.578179993946563</v>
      </c>
      <c r="AC41">
        <f t="shared" si="102"/>
        <v>116.8474607064407</v>
      </c>
    </row>
    <row r="42" spans="1:29" x14ac:dyDescent="0.25">
      <c r="B42">
        <f>'36h'!G47</f>
        <v>167039</v>
      </c>
      <c r="C42">
        <f>'36h'!H47</f>
        <v>145791</v>
      </c>
      <c r="D42">
        <f>'36h'!I47</f>
        <v>154040</v>
      </c>
      <c r="E42">
        <f>'36h'!J47</f>
        <v>118690</v>
      </c>
      <c r="F42">
        <f>'36h'!K47</f>
        <v>28169</v>
      </c>
      <c r="G42">
        <f>'36h'!L47</f>
        <v>128513</v>
      </c>
      <c r="H42">
        <f>'36h'!M47</f>
        <v>26532</v>
      </c>
      <c r="I42">
        <f>'36h'!N47</f>
        <v>164748</v>
      </c>
      <c r="K42">
        <f t="shared" ref="K42:R42" si="103">B42/B6*100</f>
        <v>321.66391722136996</v>
      </c>
      <c r="L42">
        <f>C42/C6*100</f>
        <v>285.26248508051634</v>
      </c>
      <c r="M42">
        <f t="shared" si="103"/>
        <v>317.19186497450085</v>
      </c>
      <c r="N42">
        <f t="shared" si="103"/>
        <v>390.86907362481747</v>
      </c>
      <c r="O42">
        <f t="shared" si="103"/>
        <v>300.38389080439345</v>
      </c>
      <c r="P42">
        <f t="shared" si="103"/>
        <v>401.13096043199147</v>
      </c>
      <c r="Q42">
        <f t="shared" si="103"/>
        <v>270.16495825130676</v>
      </c>
      <c r="R42">
        <f t="shared" si="103"/>
        <v>317.20942173159619</v>
      </c>
      <c r="V42">
        <f t="shared" si="102"/>
        <v>101.06589747687677</v>
      </c>
      <c r="W42">
        <f t="shared" si="102"/>
        <v>89.628669949030865</v>
      </c>
      <c r="X42">
        <f t="shared" si="102"/>
        <v>99.660791247376181</v>
      </c>
      <c r="Y42">
        <f t="shared" si="102"/>
        <v>122.80996284286734</v>
      </c>
      <c r="Z42">
        <f t="shared" si="102"/>
        <v>94.379773068700544</v>
      </c>
      <c r="AA42">
        <f t="shared" si="102"/>
        <v>126.03421879588868</v>
      </c>
      <c r="AB42">
        <f t="shared" si="102"/>
        <v>84.885069510859239</v>
      </c>
      <c r="AC42">
        <f t="shared" si="102"/>
        <v>99.666307531042534</v>
      </c>
    </row>
    <row r="43" spans="1:29" x14ac:dyDescent="0.25">
      <c r="B43">
        <f>'36h'!G48</f>
        <v>125991</v>
      </c>
      <c r="C43">
        <f>'36h'!H48</f>
        <v>124178</v>
      </c>
      <c r="D43">
        <f>'36h'!I48</f>
        <v>146641</v>
      </c>
      <c r="E43">
        <f>'36h'!J48</f>
        <v>91442</v>
      </c>
      <c r="F43">
        <f>'36h'!K48</f>
        <v>21628</v>
      </c>
      <c r="G43">
        <f>'36h'!L48</f>
        <v>95932</v>
      </c>
      <c r="H43">
        <f>'36h'!M48</f>
        <v>26623</v>
      </c>
      <c r="I43">
        <f>'36h'!N48</f>
        <v>168978</v>
      </c>
      <c r="K43">
        <f t="shared" ref="K43:R43" si="104">B43/B7*100</f>
        <v>323.3965912591122</v>
      </c>
      <c r="L43">
        <f t="shared" si="104"/>
        <v>277.28412888627554</v>
      </c>
      <c r="M43">
        <f t="shared" si="104"/>
        <v>294.8288687982951</v>
      </c>
      <c r="N43">
        <f t="shared" si="104"/>
        <v>319.70864168754736</v>
      </c>
      <c r="O43">
        <f t="shared" si="104"/>
        <v>292.99616166177469</v>
      </c>
      <c r="P43">
        <f t="shared" si="104"/>
        <v>359.51580867197157</v>
      </c>
      <c r="Q43">
        <f t="shared" si="104"/>
        <v>281.37748810991724</v>
      </c>
      <c r="R43">
        <f t="shared" si="104"/>
        <v>313.44075383968544</v>
      </c>
      <c r="V43">
        <f t="shared" si="102"/>
        <v>101.61029878297288</v>
      </c>
      <c r="W43">
        <f t="shared" si="102"/>
        <v>87.121892887660252</v>
      </c>
      <c r="X43">
        <f t="shared" si="102"/>
        <v>92.63440078883815</v>
      </c>
      <c r="Y43">
        <f t="shared" si="102"/>
        <v>100.45155540721788</v>
      </c>
      <c r="Z43">
        <f t="shared" si="102"/>
        <v>92.058569364646303</v>
      </c>
      <c r="AA43">
        <f t="shared" si="102"/>
        <v>112.95885523756843</v>
      </c>
      <c r="AB43">
        <f t="shared" si="102"/>
        <v>88.408014835083691</v>
      </c>
      <c r="AC43">
        <f t="shared" si="102"/>
        <v>98.482202686214322</v>
      </c>
    </row>
    <row r="44" spans="1:29" x14ac:dyDescent="0.25">
      <c r="B44">
        <f>'36h'!G49</f>
        <v>197161</v>
      </c>
      <c r="C44">
        <f>'36h'!H49</f>
        <v>161003</v>
      </c>
      <c r="D44">
        <f>'36h'!I49</f>
        <v>158839</v>
      </c>
      <c r="E44">
        <f>'36h'!J49</f>
        <v>109106</v>
      </c>
      <c r="F44">
        <f>'36h'!K49</f>
        <v>30460</v>
      </c>
      <c r="G44">
        <f>'36h'!L49</f>
        <v>121733</v>
      </c>
      <c r="H44">
        <f>'36h'!M49</f>
        <v>29905</v>
      </c>
      <c r="I44">
        <f>'36h'!N49</f>
        <v>193205</v>
      </c>
      <c r="K44">
        <f t="shared" ref="K44:R44" si="105">B44/B8*100</f>
        <v>334.70065640561342</v>
      </c>
      <c r="L44">
        <f t="shared" si="105"/>
        <v>287.91323422467542</v>
      </c>
      <c r="M44">
        <f t="shared" si="105"/>
        <v>300.9473345164489</v>
      </c>
      <c r="N44">
        <f t="shared" si="105"/>
        <v>318.28197473721065</v>
      </c>
      <c r="O44">
        <f t="shared" si="105"/>
        <v>332.03735329384835</v>
      </c>
      <c r="P44">
        <f t="shared" si="105"/>
        <v>489.05122196183459</v>
      </c>
      <c r="Q44">
        <f t="shared" si="105"/>
        <v>292.79396886524592</v>
      </c>
      <c r="R44">
        <f t="shared" si="105"/>
        <v>340.8717999988238</v>
      </c>
      <c r="V44">
        <f t="shared" si="102"/>
        <v>105.16200423702911</v>
      </c>
      <c r="W44">
        <f t="shared" si="102"/>
        <v>90.461527869666497</v>
      </c>
      <c r="X44">
        <f t="shared" si="102"/>
        <v>94.556805497231849</v>
      </c>
      <c r="Y44">
        <f t="shared" si="102"/>
        <v>100.00330066673624</v>
      </c>
      <c r="Z44">
        <f t="shared" si="102"/>
        <v>104.32520189510446</v>
      </c>
      <c r="AA44">
        <f t="shared" si="102"/>
        <v>153.65851751945399</v>
      </c>
      <c r="AB44">
        <f t="shared" si="102"/>
        <v>91.995040957042917</v>
      </c>
      <c r="AC44">
        <f t="shared" si="102"/>
        <v>107.10096018550514</v>
      </c>
    </row>
    <row r="45" spans="1:29" x14ac:dyDescent="0.25">
      <c r="B45">
        <f>'36h'!G50</f>
        <v>170475</v>
      </c>
      <c r="C45">
        <f>'36h'!H50</f>
        <v>146901</v>
      </c>
      <c r="D45">
        <f>'36h'!I50</f>
        <v>143472</v>
      </c>
      <c r="E45">
        <f>'36h'!J50</f>
        <v>102965</v>
      </c>
      <c r="F45">
        <f>'36h'!K50</f>
        <v>26567</v>
      </c>
      <c r="G45">
        <f>'36h'!L50</f>
        <v>103281</v>
      </c>
      <c r="H45">
        <f>'36h'!M50</f>
        <v>27544</v>
      </c>
      <c r="I45">
        <f>'36h'!N50</f>
        <v>149642</v>
      </c>
      <c r="K45">
        <f t="shared" ref="K45:R45" si="106">B45/B9*100</f>
        <v>313.72109999447918</v>
      </c>
      <c r="L45">
        <f t="shared" si="106"/>
        <v>271.99019928531311</v>
      </c>
      <c r="M45">
        <f t="shared" si="106"/>
        <v>284.12735086179015</v>
      </c>
      <c r="N45">
        <f t="shared" si="106"/>
        <v>399.99352541275488</v>
      </c>
      <c r="O45">
        <f t="shared" si="106"/>
        <v>304.78393881453155</v>
      </c>
      <c r="P45">
        <f t="shared" si="106"/>
        <v>399.03539048011538</v>
      </c>
      <c r="Q45">
        <f t="shared" si="106"/>
        <v>294.15827133245529</v>
      </c>
      <c r="R45">
        <f t="shared" si="106"/>
        <v>295.15381429200721</v>
      </c>
      <c r="V45">
        <f t="shared" si="102"/>
        <v>98.570286659024106</v>
      </c>
      <c r="W45">
        <f t="shared" si="102"/>
        <v>85.458555106654316</v>
      </c>
      <c r="X45">
        <f t="shared" si="102"/>
        <v>89.272013972310532</v>
      </c>
      <c r="Y45">
        <f t="shared" si="102"/>
        <v>125.67683991412351</v>
      </c>
      <c r="Z45">
        <f t="shared" si="102"/>
        <v>95.762255769674169</v>
      </c>
      <c r="AA45">
        <f t="shared" si="102"/>
        <v>125.37579661493209</v>
      </c>
      <c r="AB45">
        <f t="shared" si="102"/>
        <v>92.423700952449067</v>
      </c>
      <c r="AC45">
        <f t="shared" si="102"/>
        <v>92.736497748412518</v>
      </c>
    </row>
    <row r="46" spans="1:29" x14ac:dyDescent="0.25">
      <c r="B46" s="7">
        <f>'36h'!G51</f>
        <v>142967</v>
      </c>
      <c r="C46" s="7">
        <f>'36h'!H51</f>
        <v>119611</v>
      </c>
      <c r="D46" s="7">
        <f>'36h'!I51</f>
        <v>135701</v>
      </c>
      <c r="E46" s="7">
        <f>'36h'!J51</f>
        <v>87043</v>
      </c>
      <c r="F46" s="7">
        <f>'36h'!K51</f>
        <v>23349</v>
      </c>
      <c r="G46" s="7">
        <f>'36h'!L51</f>
        <v>98335</v>
      </c>
      <c r="H46" s="7">
        <f>'36h'!M51</f>
        <v>24537</v>
      </c>
      <c r="I46" s="7">
        <f>'36h'!N51</f>
        <v>189067</v>
      </c>
      <c r="K46" s="7">
        <f t="shared" ref="K46:R46" si="107">B46/B10*100</f>
        <v>288.29998185105768</v>
      </c>
      <c r="L46" s="7">
        <f t="shared" si="107"/>
        <v>257.82307548606821</v>
      </c>
      <c r="M46" s="7">
        <f t="shared" si="107"/>
        <v>266.6572781638709</v>
      </c>
      <c r="N46" s="7">
        <f>E46/E10*100</f>
        <v>365.47095871238628</v>
      </c>
      <c r="O46" s="7">
        <f t="shared" si="107"/>
        <v>267.19179127250533</v>
      </c>
      <c r="P46" s="7">
        <f t="shared" si="107"/>
        <v>402.42405227331631</v>
      </c>
      <c r="Q46" s="7">
        <f t="shared" si="107"/>
        <v>258.94747950891758</v>
      </c>
      <c r="R46" s="7">
        <f t="shared" si="107"/>
        <v>298.52527091962673</v>
      </c>
      <c r="V46" s="7">
        <f t="shared" si="102"/>
        <v>90.583042885385439</v>
      </c>
      <c r="W46" s="7">
        <f t="shared" si="102"/>
        <v>81.007284681904352</v>
      </c>
      <c r="X46" s="7">
        <f t="shared" si="102"/>
        <v>83.782966299654177</v>
      </c>
      <c r="Y46" s="7">
        <f t="shared" si="102"/>
        <v>114.82994661966389</v>
      </c>
      <c r="Z46" s="7">
        <f t="shared" si="102"/>
        <v>83.950908814014952</v>
      </c>
      <c r="AA46" s="7">
        <f t="shared" si="102"/>
        <v>126.4405046130622</v>
      </c>
      <c r="AB46" s="7">
        <f t="shared" si="102"/>
        <v>81.36056926128002</v>
      </c>
      <c r="AC46" s="7">
        <f t="shared" si="102"/>
        <v>93.795799931940422</v>
      </c>
    </row>
    <row r="47" spans="1:29" x14ac:dyDescent="0.25">
      <c r="A47" t="s">
        <v>58</v>
      </c>
      <c r="B47">
        <f>AVERAGE(B41:B46)</f>
        <v>163542.33333333334</v>
      </c>
      <c r="C47">
        <f>AVERAGE(C41:C46)</f>
        <v>140819.83333333334</v>
      </c>
      <c r="D47">
        <f t="shared" ref="D47" si="108">AVERAGE(D41:D46)</f>
        <v>148997.33333333334</v>
      </c>
      <c r="E47">
        <f t="shared" ref="E47" si="109">AVERAGE(E41:E46)</f>
        <v>104055.33333333333</v>
      </c>
      <c r="F47">
        <f t="shared" ref="F47" si="110">AVERAGE(F41:F46)</f>
        <v>26271</v>
      </c>
      <c r="G47">
        <f t="shared" ref="G47" si="111">AVERAGE(G41:G46)</f>
        <v>110018.5</v>
      </c>
      <c r="H47">
        <f t="shared" ref="H47" si="112">AVERAGE(H41:H46)</f>
        <v>27011.166666666668</v>
      </c>
      <c r="I47">
        <f t="shared" ref="I47" si="113">AVERAGE(I41:I46)</f>
        <v>179852.66666666666</v>
      </c>
      <c r="K47">
        <f>AVERAGE(K41:K46)</f>
        <v>313.69407410858815</v>
      </c>
      <c r="L47">
        <f t="shared" ref="L47" si="114">AVERAGE(L41:L46)</f>
        <v>275.34156463621406</v>
      </c>
      <c r="M47">
        <f t="shared" ref="M47" si="115">AVERAGE(M41:M46)</f>
        <v>293.12671074756952</v>
      </c>
      <c r="N47">
        <f t="shared" ref="N47" si="116">AVERAGE(N41:N46)</f>
        <v>358.49375054261509</v>
      </c>
      <c r="O47">
        <f t="shared" ref="O47" si="117">AVERAGE(O41:O46)</f>
        <v>297.95961374257172</v>
      </c>
      <c r="P47">
        <f t="shared" ref="P47" si="118">AVERAGE(P41:P46)</f>
        <v>403.53493334872678</v>
      </c>
      <c r="Q47">
        <f t="shared" ref="Q47" si="119">AVERAGE(Q41:Q46)</f>
        <v>277.7717304239082</v>
      </c>
      <c r="R47">
        <f t="shared" ref="R47" si="120">AVERAGE(R41:R46)</f>
        <v>322.84886520477346</v>
      </c>
      <c r="V47">
        <f>AVERAGE(V41:V46)</f>
        <v>98.561795201740736</v>
      </c>
      <c r="W47">
        <f t="shared" ref="W47" si="121">AVERAGE(W41:W46)</f>
        <v>86.511544667583564</v>
      </c>
      <c r="X47">
        <f t="shared" ref="X47" si="122">AVERAGE(X41:X46)</f>
        <v>92.099587519976311</v>
      </c>
      <c r="Y47">
        <f t="shared" ref="Y47" si="123">AVERAGE(Y41:Y46)</f>
        <v>112.63772744987858</v>
      </c>
      <c r="Z47">
        <f>AVERAGE(Z41:Z46)</f>
        <v>93.618072038935978</v>
      </c>
      <c r="AA47">
        <f t="shared" ref="AA47" si="124">AVERAGE(AA41:AA46)</f>
        <v>126.78954032041253</v>
      </c>
      <c r="AB47">
        <f t="shared" ref="AB47" si="125">AVERAGE(AB41:AB46)</f>
        <v>87.275095918443583</v>
      </c>
      <c r="AC47">
        <f t="shared" ref="AC47" si="126">AVERAGE(AC41:AC46)</f>
        <v>101.43820479825928</v>
      </c>
    </row>
    <row r="48" spans="1:29" x14ac:dyDescent="0.25">
      <c r="A48" t="s">
        <v>23</v>
      </c>
      <c r="B48">
        <f>MEDIAN(B41:B46)</f>
        <v>168757</v>
      </c>
      <c r="C48">
        <f>MEDIAN(C41:C46)</f>
        <v>146346</v>
      </c>
      <c r="D48">
        <f t="shared" ref="D48:I48" si="127">MEDIAN(D41:D46)</f>
        <v>150340.5</v>
      </c>
      <c r="E48">
        <f t="shared" si="127"/>
        <v>106035.5</v>
      </c>
      <c r="F48">
        <f t="shared" si="127"/>
        <v>27010</v>
      </c>
      <c r="G48">
        <f t="shared" si="127"/>
        <v>107799</v>
      </c>
      <c r="H48">
        <f t="shared" si="127"/>
        <v>26774.5</v>
      </c>
      <c r="I48">
        <f t="shared" si="127"/>
        <v>179022.5</v>
      </c>
      <c r="K48">
        <f>MEDIAN(K41:K46)</f>
        <v>317.69250860792454</v>
      </c>
      <c r="L48">
        <f t="shared" ref="L48:R48" si="128">MEDIAN(L41:L46)</f>
        <v>274.63716408579432</v>
      </c>
      <c r="M48">
        <f t="shared" si="128"/>
        <v>294.91821798440333</v>
      </c>
      <c r="N48">
        <f t="shared" si="128"/>
        <v>361.05464389668009</v>
      </c>
      <c r="O48">
        <f t="shared" si="128"/>
        <v>296.69002623308404</v>
      </c>
      <c r="P48">
        <f t="shared" si="128"/>
        <v>400.08317545605343</v>
      </c>
      <c r="Q48">
        <f t="shared" si="128"/>
        <v>275.77122318061197</v>
      </c>
      <c r="R48">
        <f t="shared" si="128"/>
        <v>315.32508778564079</v>
      </c>
      <c r="V48">
        <f>MEDIAN(V41:V46)</f>
        <v>99.818092067950431</v>
      </c>
      <c r="W48">
        <f t="shared" ref="W48:AC48" si="129">MEDIAN(W41:W46)</f>
        <v>86.290223997157284</v>
      </c>
      <c r="X48">
        <f t="shared" si="129"/>
        <v>92.662474051642562</v>
      </c>
      <c r="Y48">
        <f t="shared" si="129"/>
        <v>113.44235293416324</v>
      </c>
      <c r="Z48">
        <f t="shared" si="129"/>
        <v>93.219171216673431</v>
      </c>
      <c r="AA48">
        <f t="shared" si="129"/>
        <v>125.70500770541038</v>
      </c>
      <c r="AB48">
        <f t="shared" si="129"/>
        <v>86.646542172971465</v>
      </c>
      <c r="AC48">
        <f t="shared" si="129"/>
        <v>99.074255108628421</v>
      </c>
    </row>
    <row r="49" spans="1:29" x14ac:dyDescent="0.25">
      <c r="A49" t="s">
        <v>24</v>
      </c>
      <c r="B49">
        <f>STDEV(B41:B46)</f>
        <v>25385.661800840819</v>
      </c>
      <c r="C49">
        <f t="shared" ref="C49:I49" si="130">STDEV(C41:C46)</f>
        <v>15745.341919649305</v>
      </c>
      <c r="D49">
        <f t="shared" si="130"/>
        <v>8657.6119725168246</v>
      </c>
      <c r="E49">
        <f t="shared" si="130"/>
        <v>12736.269464276704</v>
      </c>
      <c r="F49">
        <f t="shared" si="130"/>
        <v>3247.4728020416123</v>
      </c>
      <c r="G49">
        <f t="shared" si="130"/>
        <v>13152.085032419764</v>
      </c>
      <c r="H49">
        <f t="shared" si="130"/>
        <v>1741.6779744449509</v>
      </c>
      <c r="I49">
        <f t="shared" si="130"/>
        <v>23033.935831000934</v>
      </c>
      <c r="K49">
        <f>STDEV(K41:K46)</f>
        <v>16.858235006938308</v>
      </c>
      <c r="L49">
        <f t="shared" ref="L49:R49" si="131">STDEV(L41:L46)</f>
        <v>10.87276937051625</v>
      </c>
      <c r="M49">
        <f t="shared" si="131"/>
        <v>16.901763852749006</v>
      </c>
      <c r="N49">
        <f t="shared" si="131"/>
        <v>34.478365575872289</v>
      </c>
      <c r="O49">
        <f t="shared" si="131"/>
        <v>21.178860525371601</v>
      </c>
      <c r="P49">
        <f t="shared" si="131"/>
        <v>45.604985856990169</v>
      </c>
      <c r="Q49">
        <f t="shared" si="131"/>
        <v>14.093118720305903</v>
      </c>
      <c r="R49">
        <f t="shared" si="131"/>
        <v>29.013917385815056</v>
      </c>
      <c r="V49">
        <f>STDEV(V41:V46)</f>
        <v>5.2968099921501901</v>
      </c>
      <c r="W49">
        <f t="shared" ref="W49:AC49" si="132">STDEV(W41:W46)</f>
        <v>3.4161935351116122</v>
      </c>
      <c r="X49">
        <f t="shared" si="132"/>
        <v>5.3104866329931886</v>
      </c>
      <c r="Y49">
        <f t="shared" si="132"/>
        <v>10.833005425545705</v>
      </c>
      <c r="Z49">
        <f t="shared" si="132"/>
        <v>6.6543383697625211</v>
      </c>
      <c r="AA49">
        <f t="shared" si="132"/>
        <v>14.328958202312057</v>
      </c>
      <c r="AB49">
        <f t="shared" si="132"/>
        <v>4.4280182372325569</v>
      </c>
      <c r="AC49">
        <f t="shared" si="132"/>
        <v>9.1160911837659615</v>
      </c>
    </row>
    <row r="50" spans="1:29" x14ac:dyDescent="0.25">
      <c r="S50" t="s">
        <v>18</v>
      </c>
      <c r="T50">
        <f>AVERAGE(K41:K46,R41:R46)</f>
        <v>318.27146965668078</v>
      </c>
    </row>
    <row r="51" spans="1:29" x14ac:dyDescent="0.25">
      <c r="B51" s="1" t="s">
        <v>52</v>
      </c>
      <c r="K51" s="1" t="s">
        <v>52</v>
      </c>
      <c r="V51" s="1" t="s">
        <v>52</v>
      </c>
    </row>
    <row r="52" spans="1:29" x14ac:dyDescent="0.25">
      <c r="B52" s="7" t="s">
        <v>18</v>
      </c>
      <c r="C52" s="7" t="s">
        <v>63</v>
      </c>
      <c r="D52" s="7" t="s">
        <v>64</v>
      </c>
      <c r="E52" s="7" t="s">
        <v>65</v>
      </c>
      <c r="F52" s="7" t="s">
        <v>66</v>
      </c>
      <c r="G52" s="7" t="s">
        <v>67</v>
      </c>
      <c r="H52" s="7" t="s">
        <v>68</v>
      </c>
      <c r="I52" s="7" t="s">
        <v>19</v>
      </c>
      <c r="K52" s="7" t="s">
        <v>18</v>
      </c>
      <c r="L52" s="7" t="s">
        <v>63</v>
      </c>
      <c r="M52" s="7" t="s">
        <v>64</v>
      </c>
      <c r="N52" s="7" t="s">
        <v>65</v>
      </c>
      <c r="O52" s="7" t="s">
        <v>66</v>
      </c>
      <c r="P52" s="7" t="s">
        <v>67</v>
      </c>
      <c r="Q52" s="7" t="s">
        <v>68</v>
      </c>
      <c r="R52" s="7" t="s">
        <v>19</v>
      </c>
      <c r="V52" s="7" t="s">
        <v>18</v>
      </c>
      <c r="W52" s="7" t="s">
        <v>63</v>
      </c>
      <c r="X52" s="7" t="s">
        <v>64</v>
      </c>
      <c r="Y52" s="7" t="s">
        <v>65</v>
      </c>
      <c r="Z52" s="7" t="s">
        <v>66</v>
      </c>
      <c r="AA52" s="7" t="s">
        <v>67</v>
      </c>
      <c r="AB52" s="7" t="s">
        <v>68</v>
      </c>
      <c r="AC52" s="7" t="s">
        <v>19</v>
      </c>
    </row>
    <row r="53" spans="1:29" x14ac:dyDescent="0.25">
      <c r="B53">
        <f>'48h'!G46</f>
        <v>137729.33333333334</v>
      </c>
      <c r="C53">
        <f>'48h'!H46</f>
        <v>112694.33333333333</v>
      </c>
      <c r="D53">
        <f>'48h'!I46</f>
        <v>119081.33333333333</v>
      </c>
      <c r="E53">
        <f>'48h'!J46</f>
        <v>85958.333333333328</v>
      </c>
      <c r="F53">
        <f>'48h'!K46</f>
        <v>19503.333333333332</v>
      </c>
      <c r="G53">
        <f>'48h'!L46</f>
        <v>85986.333333333328</v>
      </c>
      <c r="H53">
        <f>'48h'!M46</f>
        <v>18933.333333333332</v>
      </c>
      <c r="I53">
        <f>'48h'!N46</f>
        <v>161569.33333333334</v>
      </c>
      <c r="K53">
        <f>B53/B5*100</f>
        <v>232.91975534823419</v>
      </c>
      <c r="L53">
        <f t="shared" ref="L53:Q53" si="133">C53/C5*100</f>
        <v>207.73659567669864</v>
      </c>
      <c r="M53">
        <f t="shared" si="133"/>
        <v>226.21977089520576</v>
      </c>
      <c r="N53">
        <f t="shared" si="133"/>
        <v>266.37502711524752</v>
      </c>
      <c r="O53">
        <f t="shared" si="133"/>
        <v>206.28261176138767</v>
      </c>
      <c r="P53">
        <f t="shared" si="133"/>
        <v>283.30020317390586</v>
      </c>
      <c r="Q53">
        <f t="shared" si="133"/>
        <v>189.2828579045588</v>
      </c>
      <c r="R53">
        <f>I53/I5*100</f>
        <v>281.46659853200782</v>
      </c>
      <c r="V53">
        <f>K53/$T$62*100</f>
        <v>91.897318541960146</v>
      </c>
      <c r="W53">
        <f t="shared" ref="W53:W58" si="134">L53/$T$62*100</f>
        <v>81.961429493956771</v>
      </c>
      <c r="X53">
        <f t="shared" ref="X53:X58" si="135">M53/$T$62*100</f>
        <v>89.253873358078707</v>
      </c>
      <c r="Y53">
        <f t="shared" ref="Y53:Y58" si="136">N53/$T$62*100</f>
        <v>105.09692783179696</v>
      </c>
      <c r="Z53">
        <f t="shared" ref="Z53:Z58" si="137">O53/$T$62*100</f>
        <v>81.387767449616859</v>
      </c>
      <c r="AA53">
        <f t="shared" ref="AA53:AA58" si="138">P53/$T$62*100</f>
        <v>111.77467095975047</v>
      </c>
      <c r="AB53">
        <f t="shared" ref="AB53:AB58" si="139">Q53/$T$62*100</f>
        <v>74.680600026311566</v>
      </c>
      <c r="AC53">
        <f t="shared" ref="AC53:AC58" si="140">R53/$T$62*100</f>
        <v>111.05123146615922</v>
      </c>
    </row>
    <row r="54" spans="1:29" x14ac:dyDescent="0.25">
      <c r="B54">
        <f>'48h'!G47</f>
        <v>129684.33333333333</v>
      </c>
      <c r="C54">
        <f>'48h'!H47</f>
        <v>112680.33333333333</v>
      </c>
      <c r="D54">
        <f>'48h'!I47</f>
        <v>121139.33333333333</v>
      </c>
      <c r="E54">
        <f>'48h'!J47</f>
        <v>92163.333333333328</v>
      </c>
      <c r="F54">
        <f>'48h'!K47</f>
        <v>20465.333333333332</v>
      </c>
      <c r="G54">
        <f>'48h'!L47</f>
        <v>101079.33333333333</v>
      </c>
      <c r="H54">
        <f>'48h'!M47</f>
        <v>19376.333333333332</v>
      </c>
      <c r="I54">
        <f>'48h'!N47</f>
        <v>131672.33333333334</v>
      </c>
      <c r="K54">
        <f t="shared" ref="K54:R54" si="141">B54/B6*100</f>
        <v>249.73072553261142</v>
      </c>
      <c r="L54">
        <f t="shared" si="141"/>
        <v>220.4763799299518</v>
      </c>
      <c r="M54">
        <f t="shared" si="141"/>
        <v>249.44437199277925</v>
      </c>
      <c r="N54">
        <f t="shared" si="141"/>
        <v>303.51164143714936</v>
      </c>
      <c r="O54">
        <f t="shared" si="141"/>
        <v>218.23481320868731</v>
      </c>
      <c r="P54">
        <f t="shared" si="141"/>
        <v>315.50154505633992</v>
      </c>
      <c r="Q54">
        <f t="shared" si="141"/>
        <v>197.30160885208065</v>
      </c>
      <c r="R54">
        <f t="shared" si="141"/>
        <v>253.52480585328286</v>
      </c>
      <c r="V54">
        <f t="shared" ref="V54:V58" si="142">K54/$T$62*100</f>
        <v>98.530002316350092</v>
      </c>
      <c r="W54">
        <f t="shared" si="134"/>
        <v>86.987847325826309</v>
      </c>
      <c r="X54">
        <f t="shared" si="135"/>
        <v>98.417022966761508</v>
      </c>
      <c r="Y54">
        <f t="shared" si="136"/>
        <v>119.74899231987519</v>
      </c>
      <c r="Z54">
        <f t="shared" si="137"/>
        <v>86.103448444721849</v>
      </c>
      <c r="AA54">
        <f t="shared" si="138"/>
        <v>124.47954851736395</v>
      </c>
      <c r="AB54">
        <f t="shared" si="139"/>
        <v>77.844357900912314</v>
      </c>
      <c r="AC54">
        <f t="shared" si="140"/>
        <v>100.02693763332758</v>
      </c>
    </row>
    <row r="55" spans="1:29" x14ac:dyDescent="0.25">
      <c r="B55">
        <f>'48h'!G48</f>
        <v>102252.33333333333</v>
      </c>
      <c r="C55">
        <f>'48h'!H48</f>
        <v>97474.333333333328</v>
      </c>
      <c r="D55">
        <f>'48h'!I48</f>
        <v>116748.33333333333</v>
      </c>
      <c r="E55">
        <f>'48h'!J48</f>
        <v>72461.333333333328</v>
      </c>
      <c r="F55">
        <f>'48h'!K48</f>
        <v>15919.333333333334</v>
      </c>
      <c r="G55">
        <f>'48h'!L48</f>
        <v>78131.333333333328</v>
      </c>
      <c r="H55">
        <f>'48h'!M48</f>
        <v>20465.333333333332</v>
      </c>
      <c r="I55">
        <f>'48h'!N48</f>
        <v>138207.33333333334</v>
      </c>
      <c r="K55">
        <f t="shared" ref="K55:R55" si="143">B55/B7*100</f>
        <v>262.46363667476646</v>
      </c>
      <c r="L55">
        <f t="shared" si="143"/>
        <v>217.65599065135353</v>
      </c>
      <c r="M55">
        <f t="shared" si="143"/>
        <v>234.72820732777976</v>
      </c>
      <c r="N55">
        <f t="shared" si="143"/>
        <v>253.34654157683113</v>
      </c>
      <c r="O55">
        <f t="shared" si="143"/>
        <v>215.66041995935876</v>
      </c>
      <c r="P55">
        <f t="shared" si="143"/>
        <v>292.80583627937187</v>
      </c>
      <c r="Q55">
        <f t="shared" si="143"/>
        <v>216.29734014444247</v>
      </c>
      <c r="R55">
        <f t="shared" si="143"/>
        <v>256.36361387975171</v>
      </c>
      <c r="V55">
        <f t="shared" si="142"/>
        <v>103.55370839678828</v>
      </c>
      <c r="W55">
        <f t="shared" si="134"/>
        <v>85.875076914573853</v>
      </c>
      <c r="X55">
        <f t="shared" si="135"/>
        <v>92.610834179067297</v>
      </c>
      <c r="Y55">
        <f t="shared" si="136"/>
        <v>99.956604359221032</v>
      </c>
      <c r="Z55">
        <f t="shared" si="137"/>
        <v>85.087734530150243</v>
      </c>
      <c r="AA55">
        <f t="shared" si="138"/>
        <v>115.52507071493652</v>
      </c>
      <c r="AB55">
        <f t="shared" si="139"/>
        <v>85.339028187259458</v>
      </c>
      <c r="AC55">
        <f t="shared" si="140"/>
        <v>101.14697506895791</v>
      </c>
    </row>
    <row r="56" spans="1:29" x14ac:dyDescent="0.25">
      <c r="B56">
        <f>'48h'!G49</f>
        <v>157796.33333333334</v>
      </c>
      <c r="C56">
        <f>'48h'!H49</f>
        <v>122664.33333333333</v>
      </c>
      <c r="D56">
        <f>'48h'!I49</f>
        <v>122137.33333333333</v>
      </c>
      <c r="E56">
        <f>'48h'!J49</f>
        <v>82902.333333333328</v>
      </c>
      <c r="F56">
        <f>'48h'!K49</f>
        <v>22039.333333333332</v>
      </c>
      <c r="G56">
        <f>'48h'!L49</f>
        <v>95887.333333333328</v>
      </c>
      <c r="H56">
        <f>'48h'!M49</f>
        <v>22383.333333333332</v>
      </c>
      <c r="I56">
        <f>'48h'!N49</f>
        <v>154838.33333333334</v>
      </c>
      <c r="K56">
        <f t="shared" ref="K56:R56" si="144">B56/B8*100</f>
        <v>267.87516976007242</v>
      </c>
      <c r="L56">
        <f t="shared" si="144"/>
        <v>219.35420417019347</v>
      </c>
      <c r="M56">
        <f t="shared" si="144"/>
        <v>231.40982322737921</v>
      </c>
      <c r="N56">
        <f t="shared" si="144"/>
        <v>241.84113031048531</v>
      </c>
      <c r="O56">
        <f t="shared" si="144"/>
        <v>240.24563060935287</v>
      </c>
      <c r="P56">
        <f t="shared" si="144"/>
        <v>385.21861399397386</v>
      </c>
      <c r="Q56">
        <f t="shared" si="144"/>
        <v>219.15081100486279</v>
      </c>
      <c r="R56">
        <f t="shared" si="144"/>
        <v>273.18144660930727</v>
      </c>
      <c r="V56">
        <f t="shared" si="142"/>
        <v>105.68880157081813</v>
      </c>
      <c r="W56">
        <f t="shared" si="134"/>
        <v>86.545098521198724</v>
      </c>
      <c r="X56">
        <f t="shared" si="135"/>
        <v>91.301582414384825</v>
      </c>
      <c r="Y56">
        <f t="shared" si="136"/>
        <v>95.417202183914512</v>
      </c>
      <c r="Z56">
        <f t="shared" si="137"/>
        <v>94.78770579770476</v>
      </c>
      <c r="AA56">
        <f t="shared" si="138"/>
        <v>151.98606758610862</v>
      </c>
      <c r="AB56">
        <f t="shared" si="139"/>
        <v>86.464850770312566</v>
      </c>
      <c r="AC56">
        <f t="shared" si="140"/>
        <v>107.78236642604868</v>
      </c>
    </row>
    <row r="57" spans="1:29" x14ac:dyDescent="0.25">
      <c r="B57">
        <f>'48h'!G50</f>
        <v>136218.33333333334</v>
      </c>
      <c r="C57">
        <f>'48h'!H50</f>
        <v>113467.33333333333</v>
      </c>
      <c r="D57">
        <f>'48h'!I50</f>
        <v>111605.33333333333</v>
      </c>
      <c r="E57">
        <f>'48h'!J50</f>
        <v>79712.333333333328</v>
      </c>
      <c r="F57">
        <f>'48h'!K50</f>
        <v>19439.333333333332</v>
      </c>
      <c r="G57">
        <f>'48h'!L50</f>
        <v>82143.333333333328</v>
      </c>
      <c r="H57">
        <f>'48h'!M50</f>
        <v>20233.333333333332</v>
      </c>
      <c r="I57">
        <f>'48h'!N50</f>
        <v>122236.33333333333</v>
      </c>
      <c r="K57">
        <f t="shared" ref="K57:R57" si="145">B57/B9*100</f>
        <v>250.6793686625486</v>
      </c>
      <c r="L57">
        <f t="shared" si="145"/>
        <v>210.08708317646841</v>
      </c>
      <c r="M57">
        <f t="shared" si="145"/>
        <v>221.01962544640793</v>
      </c>
      <c r="N57">
        <f t="shared" si="145"/>
        <v>309.66267400453216</v>
      </c>
      <c r="O57">
        <f t="shared" si="145"/>
        <v>223.01338432122373</v>
      </c>
      <c r="P57">
        <f t="shared" si="145"/>
        <v>317.36812281063254</v>
      </c>
      <c r="Q57">
        <f t="shared" si="145"/>
        <v>216.08344309565339</v>
      </c>
      <c r="R57">
        <f t="shared" si="145"/>
        <v>241.09888953905022</v>
      </c>
      <c r="V57">
        <f t="shared" si="142"/>
        <v>98.904284694262358</v>
      </c>
      <c r="W57">
        <f t="shared" si="134"/>
        <v>82.888802520655574</v>
      </c>
      <c r="X57">
        <f t="shared" si="135"/>
        <v>87.202182113348385</v>
      </c>
      <c r="Y57">
        <f t="shared" si="136"/>
        <v>122.1758512969578</v>
      </c>
      <c r="Z57">
        <f t="shared" si="137"/>
        <v>87.988809654412378</v>
      </c>
      <c r="AA57">
        <f t="shared" si="138"/>
        <v>125.21599738668854</v>
      </c>
      <c r="AB57">
        <f t="shared" si="139"/>
        <v>85.254636181959754</v>
      </c>
      <c r="AC57">
        <f t="shared" si="140"/>
        <v>95.12435481892642</v>
      </c>
    </row>
    <row r="58" spans="1:29" x14ac:dyDescent="0.25">
      <c r="B58" s="7">
        <f>'48h'!G51</f>
        <v>115223.33333333333</v>
      </c>
      <c r="C58" s="7">
        <f>'48h'!H51</f>
        <v>93280.333333333328</v>
      </c>
      <c r="D58" s="7">
        <f>'48h'!I51</f>
        <v>107600.33333333333</v>
      </c>
      <c r="E58" s="7">
        <f>'48h'!J51</f>
        <v>68020.333333333328</v>
      </c>
      <c r="F58" s="7">
        <f>'48h'!K51</f>
        <v>17064.333333333332</v>
      </c>
      <c r="G58" s="7">
        <f>'48h'!L51</f>
        <v>78187.333333333328</v>
      </c>
      <c r="H58" s="7">
        <f>'48h'!M51</f>
        <v>18013.333333333332</v>
      </c>
      <c r="I58" s="7">
        <f>'48h'!N51</f>
        <v>151887.33333333334</v>
      </c>
      <c r="K58" s="7">
        <f t="shared" ref="K58:R58" si="146">B58/B10*100</f>
        <v>232.35351450907112</v>
      </c>
      <c r="L58" s="7">
        <f t="shared" si="146"/>
        <v>201.06697897656241</v>
      </c>
      <c r="M58" s="7">
        <f t="shared" si="146"/>
        <v>211.43847146440993</v>
      </c>
      <c r="N58" s="7">
        <f t="shared" si="146"/>
        <v>285.59972008397477</v>
      </c>
      <c r="O58" s="7">
        <f t="shared" si="146"/>
        <v>195.27387854745194</v>
      </c>
      <c r="P58" s="7">
        <f t="shared" si="146"/>
        <v>319.97217182533728</v>
      </c>
      <c r="Q58" s="7">
        <f t="shared" si="146"/>
        <v>190.10096035459247</v>
      </c>
      <c r="R58" s="7">
        <f t="shared" si="146"/>
        <v>239.82084304819452</v>
      </c>
      <c r="V58" s="7">
        <f t="shared" si="142"/>
        <v>91.673911065465774</v>
      </c>
      <c r="W58" s="7">
        <f t="shared" si="134"/>
        <v>79.329965754314628</v>
      </c>
      <c r="X58" s="7">
        <f t="shared" si="135"/>
        <v>83.421985975984057</v>
      </c>
      <c r="Y58" s="7">
        <f t="shared" si="136"/>
        <v>112.68193379652138</v>
      </c>
      <c r="Z58" s="7">
        <f t="shared" si="137"/>
        <v>77.044327102996306</v>
      </c>
      <c r="AA58" s="7">
        <f t="shared" si="138"/>
        <v>126.24341183440433</v>
      </c>
      <c r="AB58" s="7">
        <f t="shared" si="139"/>
        <v>75.003378235220026</v>
      </c>
      <c r="AC58" s="7">
        <f t="shared" si="140"/>
        <v>94.62010800093536</v>
      </c>
    </row>
    <row r="59" spans="1:29" x14ac:dyDescent="0.25">
      <c r="A59" t="s">
        <v>58</v>
      </c>
      <c r="B59">
        <f>AVERAGE(B53:B58)</f>
        <v>129817.33333333336</v>
      </c>
      <c r="C59">
        <f>AVERAGE(C53:C58)</f>
        <v>108710.16666666667</v>
      </c>
      <c r="D59">
        <f t="shared" ref="D59:I59" si="147">AVERAGE(D53:D58)</f>
        <v>116385.33333333333</v>
      </c>
      <c r="E59">
        <f t="shared" si="147"/>
        <v>80202.999999999985</v>
      </c>
      <c r="F59">
        <f t="shared" si="147"/>
        <v>19071.833333333332</v>
      </c>
      <c r="G59">
        <f t="shared" si="147"/>
        <v>86902.499999999985</v>
      </c>
      <c r="H59">
        <f t="shared" si="147"/>
        <v>19900.833333333332</v>
      </c>
      <c r="I59">
        <f t="shared" si="147"/>
        <v>143401.83333333334</v>
      </c>
      <c r="K59">
        <f>AVERAGE(K53:K58)</f>
        <v>249.3370284145507</v>
      </c>
      <c r="L59">
        <f t="shared" ref="L59:R59" si="148">AVERAGE(L53:L58)</f>
        <v>212.72953876353805</v>
      </c>
      <c r="M59">
        <f t="shared" si="148"/>
        <v>229.04337839232699</v>
      </c>
      <c r="N59">
        <f t="shared" si="148"/>
        <v>276.72278908803668</v>
      </c>
      <c r="O59">
        <f t="shared" si="148"/>
        <v>216.45178973457703</v>
      </c>
      <c r="P59">
        <f t="shared" si="148"/>
        <v>319.02774885659352</v>
      </c>
      <c r="Q59">
        <f t="shared" si="148"/>
        <v>204.70283689269843</v>
      </c>
      <c r="R59">
        <f t="shared" si="148"/>
        <v>257.57603291026572</v>
      </c>
      <c r="V59">
        <f>AVERAGE(V53:V58)</f>
        <v>98.374671097607461</v>
      </c>
      <c r="W59">
        <f t="shared" ref="W59:Y59" si="149">AVERAGE(W53:W58)</f>
        <v>83.931370088420977</v>
      </c>
      <c r="X59">
        <f t="shared" si="149"/>
        <v>90.367913501270792</v>
      </c>
      <c r="Y59">
        <f t="shared" si="149"/>
        <v>109.17958529804783</v>
      </c>
      <c r="Z59">
        <f>AVERAGE(Z53:Z58)</f>
        <v>85.399965496600387</v>
      </c>
      <c r="AA59">
        <f t="shared" ref="AA59:AB59" si="150">AVERAGE(AA53:AA58)</f>
        <v>125.8707944998754</v>
      </c>
      <c r="AB59">
        <f t="shared" si="150"/>
        <v>80.764475216995947</v>
      </c>
      <c r="AC59">
        <f>AVERAGE(AC53:AC58)</f>
        <v>101.62532890239252</v>
      </c>
    </row>
    <row r="60" spans="1:29" x14ac:dyDescent="0.25">
      <c r="A60" t="s">
        <v>23</v>
      </c>
      <c r="B60">
        <f>MEDIAN(B53:B58)</f>
        <v>132951.33333333334</v>
      </c>
      <c r="C60">
        <f>MEDIAN(C53:C58)</f>
        <v>112687.33333333333</v>
      </c>
      <c r="D60">
        <f t="shared" ref="D60:I60" si="151">MEDIAN(D53:D58)</f>
        <v>117914.83333333333</v>
      </c>
      <c r="E60">
        <f t="shared" si="151"/>
        <v>81307.333333333328</v>
      </c>
      <c r="F60">
        <f t="shared" si="151"/>
        <v>19471.333333333332</v>
      </c>
      <c r="G60">
        <f t="shared" si="151"/>
        <v>84064.833333333328</v>
      </c>
      <c r="H60">
        <f t="shared" si="151"/>
        <v>19804.833333333332</v>
      </c>
      <c r="I60">
        <f t="shared" si="151"/>
        <v>145047.33333333334</v>
      </c>
      <c r="K60">
        <f>MEDIAN(K53:K58)</f>
        <v>250.20504709758001</v>
      </c>
      <c r="L60">
        <f t="shared" ref="L60:R60" si="152">MEDIAN(L53:L58)</f>
        <v>213.87153691391097</v>
      </c>
      <c r="M60">
        <f t="shared" si="152"/>
        <v>228.8147970612925</v>
      </c>
      <c r="N60">
        <f t="shared" si="152"/>
        <v>275.98737359961115</v>
      </c>
      <c r="O60">
        <f t="shared" si="152"/>
        <v>216.94761658402302</v>
      </c>
      <c r="P60">
        <f t="shared" si="152"/>
        <v>316.43483393348623</v>
      </c>
      <c r="Q60">
        <f t="shared" si="152"/>
        <v>206.69252597386702</v>
      </c>
      <c r="R60">
        <f t="shared" si="152"/>
        <v>254.94420986651727</v>
      </c>
      <c r="V60">
        <f>MEDIAN(V53:V58)</f>
        <v>98.717143505306225</v>
      </c>
      <c r="W60">
        <f t="shared" ref="W60:AB60" si="153">MEDIAN(W53:W58)</f>
        <v>84.381939717614713</v>
      </c>
      <c r="X60">
        <f t="shared" si="153"/>
        <v>90.277727886231759</v>
      </c>
      <c r="Y60">
        <f t="shared" si="153"/>
        <v>108.88943081415917</v>
      </c>
      <c r="Z60">
        <f t="shared" si="153"/>
        <v>85.595591487436053</v>
      </c>
      <c r="AA60">
        <f t="shared" si="153"/>
        <v>124.84777295202625</v>
      </c>
      <c r="AB60">
        <f t="shared" si="153"/>
        <v>81.549497041436041</v>
      </c>
      <c r="AC60">
        <f>MEDIAN(AC53:AC58)</f>
        <v>100.58695635114275</v>
      </c>
    </row>
    <row r="61" spans="1:29" x14ac:dyDescent="0.25">
      <c r="A61" t="s">
        <v>24</v>
      </c>
      <c r="B61">
        <f>STDEV(B53:B58)</f>
        <v>19283.302289804953</v>
      </c>
      <c r="C61">
        <f t="shared" ref="C61:I61" si="154">STDEV(C53:C58)</f>
        <v>11075.27802660803</v>
      </c>
      <c r="D61">
        <f t="shared" si="154"/>
        <v>5711.5817423897561</v>
      </c>
      <c r="E61">
        <f t="shared" si="154"/>
        <v>8854.957474017996</v>
      </c>
      <c r="F61">
        <f t="shared" si="154"/>
        <v>2237.7425902011373</v>
      </c>
      <c r="G61">
        <f t="shared" si="154"/>
        <v>9571.6911445506175</v>
      </c>
      <c r="H61">
        <f t="shared" si="154"/>
        <v>1507.7025900355814</v>
      </c>
      <c r="I61">
        <f t="shared" si="154"/>
        <v>15135.373728454811</v>
      </c>
      <c r="K61">
        <f>STDEV(K53:K58)</f>
        <v>14.668974082992245</v>
      </c>
      <c r="L61">
        <f t="shared" ref="L61:R61" si="155">STDEV(L53:L58)</f>
        <v>7.6954144916771678</v>
      </c>
      <c r="M61">
        <f t="shared" si="155"/>
        <v>12.933707895603385</v>
      </c>
      <c r="N61">
        <f t="shared" si="155"/>
        <v>27.392458002250713</v>
      </c>
      <c r="O61">
        <f t="shared" si="155"/>
        <v>15.263832604062321</v>
      </c>
      <c r="P61">
        <f t="shared" si="155"/>
        <v>35.668914348346028</v>
      </c>
      <c r="Q61">
        <f t="shared" si="155"/>
        <v>13.989019880500534</v>
      </c>
      <c r="R61">
        <f t="shared" si="155"/>
        <v>16.845851024697854</v>
      </c>
      <c r="V61">
        <f>STDEV(V53:V58)</f>
        <v>5.7875699807990415</v>
      </c>
      <c r="W61">
        <f t="shared" ref="W61:AC61" si="156">STDEV(W53:W58)</f>
        <v>3.0361871014194097</v>
      </c>
      <c r="X61">
        <f t="shared" si="156"/>
        <v>5.1029294300687988</v>
      </c>
      <c r="Y61">
        <f t="shared" si="156"/>
        <v>10.807556597835749</v>
      </c>
      <c r="Z61">
        <f t="shared" si="156"/>
        <v>6.0222684198234404</v>
      </c>
      <c r="AA61">
        <f t="shared" si="156"/>
        <v>14.072990841910785</v>
      </c>
      <c r="AB61">
        <f t="shared" si="156"/>
        <v>5.5192974684614562</v>
      </c>
      <c r="AC61">
        <f t="shared" si="156"/>
        <v>6.6464458345860082</v>
      </c>
    </row>
    <row r="62" spans="1:29" x14ac:dyDescent="0.25">
      <c r="S62" t="s">
        <v>18</v>
      </c>
      <c r="T62">
        <f>AVERAGE(K53:K58,R53:R58)</f>
        <v>253.45653066240823</v>
      </c>
    </row>
    <row r="63" spans="1:29" x14ac:dyDescent="0.25">
      <c r="B63" s="1" t="s">
        <v>53</v>
      </c>
      <c r="K63" s="1" t="s">
        <v>53</v>
      </c>
      <c r="V63" s="1" t="s">
        <v>53</v>
      </c>
    </row>
    <row r="64" spans="1:29" x14ac:dyDescent="0.25">
      <c r="B64" s="7" t="s">
        <v>18</v>
      </c>
      <c r="C64" s="7" t="s">
        <v>63</v>
      </c>
      <c r="D64" s="7" t="s">
        <v>64</v>
      </c>
      <c r="E64" s="7" t="s">
        <v>65</v>
      </c>
      <c r="F64" s="7" t="s">
        <v>66</v>
      </c>
      <c r="G64" s="7" t="s">
        <v>67</v>
      </c>
      <c r="H64" s="7" t="s">
        <v>68</v>
      </c>
      <c r="I64" s="7" t="s">
        <v>19</v>
      </c>
      <c r="K64" s="7" t="s">
        <v>18</v>
      </c>
      <c r="L64" s="7" t="s">
        <v>63</v>
      </c>
      <c r="M64" s="7" t="s">
        <v>64</v>
      </c>
      <c r="N64" s="7" t="s">
        <v>65</v>
      </c>
      <c r="O64" s="7" t="s">
        <v>66</v>
      </c>
      <c r="P64" s="7" t="s">
        <v>67</v>
      </c>
      <c r="Q64" s="7" t="s">
        <v>68</v>
      </c>
      <c r="R64" s="7" t="s">
        <v>19</v>
      </c>
      <c r="V64" s="7" t="s">
        <v>18</v>
      </c>
      <c r="W64" s="7" t="s">
        <v>63</v>
      </c>
      <c r="X64" s="7" t="s">
        <v>64</v>
      </c>
      <c r="Y64" s="7" t="s">
        <v>65</v>
      </c>
      <c r="Z64" s="7" t="s">
        <v>66</v>
      </c>
      <c r="AA64" s="7" t="s">
        <v>67</v>
      </c>
      <c r="AB64" s="7" t="s">
        <v>68</v>
      </c>
      <c r="AC64" s="7" t="s">
        <v>19</v>
      </c>
    </row>
    <row r="65" spans="1:29" x14ac:dyDescent="0.25">
      <c r="B65">
        <f>'60h'!G46</f>
        <v>153189.33333333334</v>
      </c>
      <c r="C65">
        <f>'60h'!H46</f>
        <v>110989.33333333333</v>
      </c>
      <c r="D65">
        <f>'60h'!I46</f>
        <v>121915.33333333333</v>
      </c>
      <c r="E65">
        <f>'60h'!J46</f>
        <v>92383.333333333328</v>
      </c>
      <c r="F65">
        <f>'60h'!K46</f>
        <v>20278.333333333332</v>
      </c>
      <c r="G65">
        <f>'60h'!L46</f>
        <v>97519.333333333328</v>
      </c>
      <c r="H65">
        <f>'60h'!M46</f>
        <v>21079.333333333332</v>
      </c>
      <c r="I65">
        <f>'60h'!N46</f>
        <v>190499.33333333334</v>
      </c>
      <c r="K65">
        <f>B65/B5*100</f>
        <v>259.0647988951211</v>
      </c>
      <c r="L65">
        <f t="shared" ref="L65:R65" si="157">C65/C5*100</f>
        <v>204.59366128814227</v>
      </c>
      <c r="M65">
        <f t="shared" si="157"/>
        <v>231.60354358880184</v>
      </c>
      <c r="N65">
        <f t="shared" si="157"/>
        <v>286.28536603001783</v>
      </c>
      <c r="O65">
        <f t="shared" si="157"/>
        <v>214.47962205612748</v>
      </c>
      <c r="P65">
        <f t="shared" si="157"/>
        <v>321.29811652298059</v>
      </c>
      <c r="Q65">
        <f t="shared" si="157"/>
        <v>210.73713676352975</v>
      </c>
      <c r="R65">
        <f t="shared" si="157"/>
        <v>331.8649540091053</v>
      </c>
      <c r="V65">
        <f>K65/$T$74*100</f>
        <v>93.655878583844171</v>
      </c>
      <c r="W65">
        <f>L65/$T$74*100</f>
        <v>73.963731013813373</v>
      </c>
      <c r="X65">
        <f t="shared" ref="X65:X70" si="158">M65/$T$74*100</f>
        <v>83.728215683683871</v>
      </c>
      <c r="Y65">
        <f t="shared" ref="Y65:Y70" si="159">N65/$T$74*100</f>
        <v>103.49652903671154</v>
      </c>
      <c r="Z65">
        <f t="shared" ref="Z65:Z70" si="160">O65/$T$74*100</f>
        <v>77.537656708542343</v>
      </c>
      <c r="AA65">
        <f t="shared" ref="AA65:AA70" si="161">P65/$T$74*100</f>
        <v>116.15417269590613</v>
      </c>
      <c r="AB65">
        <f t="shared" ref="AB65:AB70" si="162">Q65/$T$74*100</f>
        <v>76.184691158377987</v>
      </c>
      <c r="AC65">
        <f t="shared" ref="AC65:AC70" si="163">R65/$T$74*100</f>
        <v>119.9742457156156</v>
      </c>
    </row>
    <row r="66" spans="1:29" x14ac:dyDescent="0.25">
      <c r="B66">
        <f>'60h'!G47</f>
        <v>144343.33333333334</v>
      </c>
      <c r="C66">
        <f>'60h'!H47</f>
        <v>109106.33333333333</v>
      </c>
      <c r="D66">
        <f>'60h'!I47</f>
        <v>120102.33333333333</v>
      </c>
      <c r="E66">
        <f>'60h'!J47</f>
        <v>95130.333333333328</v>
      </c>
      <c r="F66">
        <f>'60h'!K47</f>
        <v>20980.333333333332</v>
      </c>
      <c r="G66">
        <f>'60h'!L47</f>
        <v>112808.33333333333</v>
      </c>
      <c r="H66">
        <f>'60h'!M47</f>
        <v>20137.333333333332</v>
      </c>
      <c r="I66">
        <f>'60h'!N47</f>
        <v>140317.33333333334</v>
      </c>
      <c r="K66">
        <f t="shared" ref="K66:R66" si="164">B66/B6*100</f>
        <v>277.95929109243917</v>
      </c>
      <c r="L66">
        <f t="shared" si="164"/>
        <v>213.48329996151912</v>
      </c>
      <c r="M66">
        <f t="shared" si="164"/>
        <v>247.30903075687584</v>
      </c>
      <c r="N66">
        <f t="shared" si="164"/>
        <v>313.2825449795273</v>
      </c>
      <c r="O66">
        <f t="shared" si="164"/>
        <v>223.72658443820424</v>
      </c>
      <c r="P66">
        <f t="shared" si="164"/>
        <v>352.11157699790868</v>
      </c>
      <c r="Q66">
        <f t="shared" si="164"/>
        <v>205.05057362025659</v>
      </c>
      <c r="R66">
        <f t="shared" si="164"/>
        <v>270.17007894230159</v>
      </c>
      <c r="V66">
        <f t="shared" ref="V66:V70" si="165">K66/$T$74*100</f>
        <v>100.4865258762685</v>
      </c>
      <c r="W66">
        <f t="shared" ref="W66:W70" si="166">L66/$T$74*100</f>
        <v>77.17747106571862</v>
      </c>
      <c r="X66">
        <f t="shared" si="158"/>
        <v>89.405988988225872</v>
      </c>
      <c r="Y66">
        <f t="shared" si="159"/>
        <v>113.25642125126585</v>
      </c>
      <c r="Z66">
        <f t="shared" si="160"/>
        <v>80.880574734529191</v>
      </c>
      <c r="AA66">
        <f t="shared" si="161"/>
        <v>127.29370892504951</v>
      </c>
      <c r="AB66">
        <f t="shared" si="162"/>
        <v>74.128911795156355</v>
      </c>
      <c r="AC66">
        <f t="shared" si="163"/>
        <v>97.670606806953259</v>
      </c>
    </row>
    <row r="67" spans="1:29" x14ac:dyDescent="0.25">
      <c r="B67">
        <f>'60h'!G48</f>
        <v>110630.33333333333</v>
      </c>
      <c r="C67">
        <f>'60h'!H48</f>
        <v>93022.333333333328</v>
      </c>
      <c r="D67">
        <f>'60h'!I48</f>
        <v>116167.33333333333</v>
      </c>
      <c r="E67">
        <f>'60h'!J48</f>
        <v>75112.333333333328</v>
      </c>
      <c r="F67">
        <f>'60h'!K48</f>
        <v>16069.333333333334</v>
      </c>
      <c r="G67">
        <f>'60h'!L48</f>
        <v>83593.333333333328</v>
      </c>
      <c r="H67">
        <f>'60h'!M48</f>
        <v>21072.333333333332</v>
      </c>
      <c r="I67">
        <f>'60h'!N48</f>
        <v>145790.33333333334</v>
      </c>
      <c r="K67">
        <f t="shared" ref="K67:R67" si="167">B67/B7*100</f>
        <v>283.96847941407992</v>
      </c>
      <c r="L67">
        <f t="shared" si="167"/>
        <v>207.71486628309427</v>
      </c>
      <c r="M67">
        <f t="shared" si="167"/>
        <v>233.56007854543503</v>
      </c>
      <c r="N67">
        <f t="shared" si="167"/>
        <v>262.61523221257499</v>
      </c>
      <c r="O67">
        <f t="shared" si="167"/>
        <v>217.6924813727704</v>
      </c>
      <c r="P67">
        <f t="shared" si="167"/>
        <v>313.27528700453462</v>
      </c>
      <c r="Q67">
        <f t="shared" si="167"/>
        <v>222.71270036991368</v>
      </c>
      <c r="R67">
        <f t="shared" si="167"/>
        <v>270.42947592313214</v>
      </c>
      <c r="V67">
        <f t="shared" si="165"/>
        <v>102.65893916529616</v>
      </c>
      <c r="W67">
        <f t="shared" si="166"/>
        <v>75.092094254551654</v>
      </c>
      <c r="X67">
        <f t="shared" si="158"/>
        <v>84.435532930662177</v>
      </c>
      <c r="Y67">
        <f t="shared" si="159"/>
        <v>94.939414413944007</v>
      </c>
      <c r="Z67">
        <f t="shared" si="160"/>
        <v>78.699154385377639</v>
      </c>
      <c r="AA67">
        <f t="shared" si="161"/>
        <v>113.25379738253658</v>
      </c>
      <c r="AB67">
        <f t="shared" si="162"/>
        <v>80.514040170192814</v>
      </c>
      <c r="AC67">
        <f t="shared" si="163"/>
        <v>97.764382774376443</v>
      </c>
    </row>
    <row r="68" spans="1:29" x14ac:dyDescent="0.25">
      <c r="B68">
        <f>'60h'!G49</f>
        <v>170931.33333333334</v>
      </c>
      <c r="C68">
        <f>'60h'!H49</f>
        <v>121050.33333333333</v>
      </c>
      <c r="D68">
        <f>'60h'!I49</f>
        <v>124634.33333333333</v>
      </c>
      <c r="E68">
        <f>'60h'!J49</f>
        <v>89959.333333333328</v>
      </c>
      <c r="F68">
        <f>'60h'!K49</f>
        <v>23412.333333333332</v>
      </c>
      <c r="G68">
        <f>'60h'!L49</f>
        <v>107110.33333333333</v>
      </c>
      <c r="H68">
        <f>'60h'!M49</f>
        <v>23398.333333333332</v>
      </c>
      <c r="I68">
        <f>'60h'!N49</f>
        <v>166715.33333333334</v>
      </c>
      <c r="K68">
        <f t="shared" ref="K68:R68" si="168">B68/B8*100</f>
        <v>290.17315527387962</v>
      </c>
      <c r="L68">
        <f t="shared" si="168"/>
        <v>216.46797248482969</v>
      </c>
      <c r="M68">
        <f t="shared" si="168"/>
        <v>236.14081180252495</v>
      </c>
      <c r="N68">
        <f t="shared" si="168"/>
        <v>262.427678215463</v>
      </c>
      <c r="O68">
        <f t="shared" si="168"/>
        <v>255.21238327095674</v>
      </c>
      <c r="P68">
        <f t="shared" si="168"/>
        <v>430.30599263475057</v>
      </c>
      <c r="Q68">
        <f t="shared" si="168"/>
        <v>229.08847622466629</v>
      </c>
      <c r="R68">
        <f t="shared" si="168"/>
        <v>294.13605114120884</v>
      </c>
      <c r="V68">
        <f t="shared" si="165"/>
        <v>104.90202418285102</v>
      </c>
      <c r="W68">
        <f t="shared" si="166"/>
        <v>78.256475734233504</v>
      </c>
      <c r="X68">
        <f t="shared" si="158"/>
        <v>85.368507389616553</v>
      </c>
      <c r="Y68">
        <f t="shared" si="159"/>
        <v>94.871610781585034</v>
      </c>
      <c r="Z68">
        <f t="shared" si="160"/>
        <v>92.263171541088781</v>
      </c>
      <c r="AA68">
        <f t="shared" si="161"/>
        <v>155.56218356171166</v>
      </c>
      <c r="AB68">
        <f t="shared" si="162"/>
        <v>82.818980447209199</v>
      </c>
      <c r="AC68">
        <f t="shared" si="163"/>
        <v>106.33467151963281</v>
      </c>
    </row>
    <row r="69" spans="1:29" x14ac:dyDescent="0.25">
      <c r="B69">
        <f>'60h'!G50</f>
        <v>149051.33333333334</v>
      </c>
      <c r="C69">
        <f>'60h'!H50</f>
        <v>110462.33333333333</v>
      </c>
      <c r="D69">
        <f>'60h'!I50</f>
        <v>111312.33333333333</v>
      </c>
      <c r="E69">
        <f>'60h'!J50</f>
        <v>85019.333333333328</v>
      </c>
      <c r="F69">
        <f>'60h'!K50</f>
        <v>20137.333333333332</v>
      </c>
      <c r="G69">
        <f>'60h'!L50</f>
        <v>90324.333333333328</v>
      </c>
      <c r="H69">
        <f>'60h'!M50</f>
        <v>21297.333333333332</v>
      </c>
      <c r="I69">
        <f>'60h'!N50</f>
        <v>129939.33333333333</v>
      </c>
      <c r="K69">
        <f t="shared" ref="K69:R69" si="169">B69/B9*100</f>
        <v>274.29563425122228</v>
      </c>
      <c r="L69">
        <f t="shared" si="169"/>
        <v>204.52326435391197</v>
      </c>
      <c r="M69">
        <f t="shared" si="169"/>
        <v>220.43937763636484</v>
      </c>
      <c r="N69">
        <f t="shared" si="169"/>
        <v>330.27905471026219</v>
      </c>
      <c r="O69">
        <f t="shared" si="169"/>
        <v>231.02103250478012</v>
      </c>
      <c r="P69">
        <f t="shared" si="169"/>
        <v>348.97614877395421</v>
      </c>
      <c r="Q69">
        <f t="shared" si="169"/>
        <v>227.4465131180805</v>
      </c>
      <c r="R69">
        <f t="shared" si="169"/>
        <v>256.29228331547216</v>
      </c>
      <c r="V69">
        <f t="shared" si="165"/>
        <v>99.162058014338754</v>
      </c>
      <c r="W69">
        <f t="shared" si="166"/>
        <v>73.938281447708405</v>
      </c>
      <c r="X69">
        <f t="shared" si="158"/>
        <v>79.692199307122351</v>
      </c>
      <c r="Y69">
        <f t="shared" si="159"/>
        <v>119.40091891547866</v>
      </c>
      <c r="Z69">
        <f>O69/$T$74*100</f>
        <v>83.517629036669092</v>
      </c>
      <c r="AA69">
        <f t="shared" si="161"/>
        <v>126.1602037699554</v>
      </c>
      <c r="AB69">
        <f t="shared" si="162"/>
        <v>82.225385724941262</v>
      </c>
      <c r="AC69">
        <f t="shared" si="163"/>
        <v>92.653571888350044</v>
      </c>
    </row>
    <row r="70" spans="1:29" x14ac:dyDescent="0.25">
      <c r="B70" s="7">
        <f>'60h'!G51</f>
        <v>126468.33333333333</v>
      </c>
      <c r="C70" s="7">
        <f>'60h'!H51</f>
        <v>89902.333333333328</v>
      </c>
      <c r="D70" s="7">
        <f>'60h'!I51</f>
        <v>106583.33333333333</v>
      </c>
      <c r="E70" s="7">
        <f>'60h'!J51</f>
        <v>71816.333333333328</v>
      </c>
      <c r="F70" s="7">
        <f>'60h'!K51</f>
        <v>17629.333333333332</v>
      </c>
      <c r="G70" s="7">
        <f>'60h'!L51</f>
        <v>84253.333333333328</v>
      </c>
      <c r="H70" s="7">
        <f>'60h'!M51</f>
        <v>18711.333333333332</v>
      </c>
      <c r="I70" s="7">
        <f>'60h'!N51</f>
        <v>162120.33333333334</v>
      </c>
      <c r="K70" s="7">
        <f t="shared" ref="K70:Q70" si="170">B70/B10*100</f>
        <v>255.02960966330352</v>
      </c>
      <c r="L70" s="7">
        <f t="shared" si="170"/>
        <v>193.78565577893059</v>
      </c>
      <c r="M70" s="7">
        <f t="shared" si="170"/>
        <v>209.44003039254858</v>
      </c>
      <c r="N70" s="7">
        <f t="shared" si="170"/>
        <v>301.53813855843248</v>
      </c>
      <c r="O70" s="7">
        <f>F70/F10*100</f>
        <v>201.73939578883125</v>
      </c>
      <c r="P70" s="7">
        <f t="shared" si="170"/>
        <v>344.79654057593405</v>
      </c>
      <c r="Q70" s="7">
        <f t="shared" si="170"/>
        <v>197.46719667921343</v>
      </c>
      <c r="R70" s="7">
        <f>I70/I10*100</f>
        <v>255.97812643091356</v>
      </c>
      <c r="V70" s="7">
        <f t="shared" si="165"/>
        <v>92.197096092476301</v>
      </c>
      <c r="W70" s="7">
        <f t="shared" si="166"/>
        <v>70.056472073110896</v>
      </c>
      <c r="X70" s="7">
        <f t="shared" si="158"/>
        <v>75.715767409149819</v>
      </c>
      <c r="Y70" s="7">
        <f t="shared" si="159"/>
        <v>109.01063908979718</v>
      </c>
      <c r="Z70" s="7">
        <f t="shared" si="160"/>
        <v>72.931870474714231</v>
      </c>
      <c r="AA70" s="7">
        <f t="shared" si="161"/>
        <v>124.64921161821853</v>
      </c>
      <c r="AB70" s="7">
        <f t="shared" si="162"/>
        <v>71.3874052953351</v>
      </c>
      <c r="AC70" s="7">
        <f t="shared" si="163"/>
        <v>92.539999379996999</v>
      </c>
    </row>
    <row r="71" spans="1:29" x14ac:dyDescent="0.25">
      <c r="A71" t="s">
        <v>58</v>
      </c>
      <c r="B71">
        <f>AVERAGE(B65:B70)</f>
        <v>142435.66666666669</v>
      </c>
      <c r="C71">
        <f>AVERAGE(C65:C70)</f>
        <v>105755.5</v>
      </c>
      <c r="D71">
        <f t="shared" ref="D71" si="171">AVERAGE(D65:D70)</f>
        <v>116785.83333333333</v>
      </c>
      <c r="E71">
        <f t="shared" ref="E71" si="172">AVERAGE(E65:E70)</f>
        <v>84903.499999999985</v>
      </c>
      <c r="F71">
        <f t="shared" ref="F71" si="173">AVERAGE(F65:F70)</f>
        <v>19751.166666666664</v>
      </c>
      <c r="G71">
        <f t="shared" ref="G71" si="174">AVERAGE(G65:G70)</f>
        <v>95934.833333333328</v>
      </c>
      <c r="H71">
        <f t="shared" ref="H71" si="175">AVERAGE(H65:H70)</f>
        <v>20949.333333333332</v>
      </c>
      <c r="I71">
        <f t="shared" ref="I71" si="176">AVERAGE(I65:I70)</f>
        <v>155897.00000000003</v>
      </c>
      <c r="K71">
        <f>AVERAGE(K65:K70)</f>
        <v>273.41516143167428</v>
      </c>
      <c r="L71">
        <f t="shared" ref="L71" si="177">AVERAGE(L65:L70)</f>
        <v>206.76145335840465</v>
      </c>
      <c r="M71">
        <f t="shared" ref="M71" si="178">AVERAGE(M65:M70)</f>
        <v>229.74881212042519</v>
      </c>
      <c r="N71">
        <f t="shared" ref="N71" si="179">AVERAGE(N65:N70)</f>
        <v>292.73800245104627</v>
      </c>
      <c r="O71">
        <f t="shared" ref="O71" si="180">AVERAGE(O65:O70)</f>
        <v>223.97858323861169</v>
      </c>
      <c r="P71">
        <f t="shared" ref="P71" si="181">AVERAGE(P65:P70)</f>
        <v>351.79394375167709</v>
      </c>
      <c r="Q71">
        <f>AVERAGE(Q65:Q70)</f>
        <v>215.41709946261005</v>
      </c>
      <c r="R71">
        <f t="shared" ref="R71" si="182">AVERAGE(R65:R70)</f>
        <v>279.81182829368896</v>
      </c>
      <c r="V71">
        <f>AVERAGE(V65:V70)</f>
        <v>98.843753652512476</v>
      </c>
      <c r="W71">
        <f t="shared" ref="W71" si="183">AVERAGE(W65:W70)</f>
        <v>74.74742093152274</v>
      </c>
      <c r="X71">
        <f t="shared" ref="X71" si="184">AVERAGE(X65:X70)</f>
        <v>83.05770195141011</v>
      </c>
      <c r="Y71">
        <f t="shared" ref="Y71" si="185">AVERAGE(Y65:Y70)</f>
        <v>105.82925558146371</v>
      </c>
      <c r="Z71">
        <f>AVERAGE(Z65:Z70)</f>
        <v>80.971676146820215</v>
      </c>
      <c r="AA71">
        <f>AVERAGE(AA65:AA70)</f>
        <v>127.17887965889629</v>
      </c>
      <c r="AB71">
        <f t="shared" ref="AB71" si="186">AVERAGE(AB65:AB70)</f>
        <v>77.876569098535455</v>
      </c>
      <c r="AC71">
        <f t="shared" ref="AC71" si="187">AVERAGE(AC65:AC70)</f>
        <v>101.15624634748752</v>
      </c>
    </row>
    <row r="72" spans="1:29" x14ac:dyDescent="0.25">
      <c r="A72" t="s">
        <v>23</v>
      </c>
      <c r="B72">
        <f>MEDIAN(B65:B70)</f>
        <v>146697.33333333334</v>
      </c>
      <c r="C72">
        <f>MEDIAN(C65:C70)</f>
        <v>109784.33333333333</v>
      </c>
      <c r="D72">
        <f t="shared" ref="D72:I72" si="188">MEDIAN(D65:D70)</f>
        <v>118134.83333333333</v>
      </c>
      <c r="E72">
        <f t="shared" si="188"/>
        <v>87489.333333333328</v>
      </c>
      <c r="F72">
        <f t="shared" si="188"/>
        <v>20207.833333333332</v>
      </c>
      <c r="G72">
        <f t="shared" si="188"/>
        <v>93921.833333333328</v>
      </c>
      <c r="H72">
        <f t="shared" si="188"/>
        <v>21075.833333333332</v>
      </c>
      <c r="I72">
        <f t="shared" si="188"/>
        <v>153955.33333333334</v>
      </c>
      <c r="K72">
        <f>MEDIAN(K65:K70)</f>
        <v>276.1274626718307</v>
      </c>
      <c r="L72">
        <f t="shared" ref="L72:R72" si="189">MEDIAN(L65:L70)</f>
        <v>206.15426378561827</v>
      </c>
      <c r="M72">
        <f t="shared" si="189"/>
        <v>232.58181106711845</v>
      </c>
      <c r="N72">
        <f t="shared" si="189"/>
        <v>293.91175229422515</v>
      </c>
      <c r="O72">
        <f t="shared" si="189"/>
        <v>220.70953290548732</v>
      </c>
      <c r="P72">
        <f t="shared" si="189"/>
        <v>346.8863446749441</v>
      </c>
      <c r="Q72">
        <f t="shared" si="189"/>
        <v>216.72491856672173</v>
      </c>
      <c r="R72">
        <f t="shared" si="189"/>
        <v>270.29977743271684</v>
      </c>
      <c r="V72">
        <f>MEDIAN(V65:V70)</f>
        <v>99.824291945303628</v>
      </c>
      <c r="W72">
        <f t="shared" ref="W72:AC72" si="190">MEDIAN(W65:W70)</f>
        <v>74.527912634182513</v>
      </c>
      <c r="X72">
        <f t="shared" si="190"/>
        <v>84.081874307173024</v>
      </c>
      <c r="Y72">
        <f t="shared" si="190"/>
        <v>106.25358406325435</v>
      </c>
      <c r="Z72">
        <f t="shared" si="190"/>
        <v>79.789864559953415</v>
      </c>
      <c r="AA72">
        <f t="shared" si="190"/>
        <v>125.40470769408697</v>
      </c>
      <c r="AB72">
        <f t="shared" si="190"/>
        <v>78.349365664285401</v>
      </c>
      <c r="AC72">
        <f t="shared" si="190"/>
        <v>97.717494790664858</v>
      </c>
    </row>
    <row r="73" spans="1:29" x14ac:dyDescent="0.25">
      <c r="A73" t="s">
        <v>24</v>
      </c>
      <c r="B73">
        <f>STDEV(B65:B70)</f>
        <v>21173.500255429251</v>
      </c>
      <c r="C73">
        <f t="shared" ref="C73:I73" si="191">STDEV(C65:C70)</f>
        <v>11900.95566610796</v>
      </c>
      <c r="D73">
        <f t="shared" si="191"/>
        <v>6831.4368254416286</v>
      </c>
      <c r="E73">
        <f t="shared" si="191"/>
        <v>9521.0479552760989</v>
      </c>
      <c r="F73">
        <f t="shared" si="191"/>
        <v>2584.5732658732463</v>
      </c>
      <c r="G73">
        <f t="shared" si="191"/>
        <v>12102.604822929648</v>
      </c>
      <c r="H73">
        <f t="shared" si="191"/>
        <v>1537.4473649526997</v>
      </c>
      <c r="I73">
        <f t="shared" si="191"/>
        <v>21779.618313153758</v>
      </c>
      <c r="K73">
        <f>STDEV(K65:K70)</f>
        <v>13.838993052754342</v>
      </c>
      <c r="L73">
        <f t="shared" ref="L73:R73" si="192">STDEV(L65:L70)</f>
        <v>7.9798354220576639</v>
      </c>
      <c r="M73">
        <f t="shared" si="192"/>
        <v>13.162802929176241</v>
      </c>
      <c r="N73">
        <f t="shared" si="192"/>
        <v>27.483030352674611</v>
      </c>
      <c r="O73">
        <f t="shared" si="192"/>
        <v>18.163351332631471</v>
      </c>
      <c r="P73">
        <f t="shared" si="192"/>
        <v>41.556777368810081</v>
      </c>
      <c r="Q73">
        <f t="shared" si="192"/>
        <v>12.933715992718527</v>
      </c>
      <c r="R73">
        <f t="shared" si="192"/>
        <v>29.041065627681935</v>
      </c>
      <c r="V73">
        <f>STDEV(V65:V70)</f>
        <v>5.003007195879718</v>
      </c>
      <c r="W73">
        <f t="shared" ref="W73:AC73" si="193">STDEV(W65:W70)</f>
        <v>2.8848322913598534</v>
      </c>
      <c r="X73">
        <f t="shared" si="193"/>
        <v>4.7585541463588417</v>
      </c>
      <c r="Y73">
        <f t="shared" si="193"/>
        <v>9.9355349117431597</v>
      </c>
      <c r="Z73">
        <f t="shared" si="193"/>
        <v>6.5663287113480298</v>
      </c>
      <c r="AA73">
        <f t="shared" si="193"/>
        <v>15.023409248142539</v>
      </c>
      <c r="AB73">
        <f t="shared" si="193"/>
        <v>4.6757357225608871</v>
      </c>
      <c r="AC73">
        <f t="shared" si="193"/>
        <v>10.49878844200957</v>
      </c>
    </row>
    <row r="74" spans="1:29" x14ac:dyDescent="0.25">
      <c r="S74" t="s">
        <v>18</v>
      </c>
      <c r="T74">
        <f>AVERAGE(K65:K70,R65:R70)</f>
        <v>276.61349486268159</v>
      </c>
    </row>
    <row r="75" spans="1:29" x14ac:dyDescent="0.25">
      <c r="B75" s="1" t="s">
        <v>54</v>
      </c>
      <c r="K75" s="1" t="s">
        <v>54</v>
      </c>
      <c r="V75" s="1" t="s">
        <v>54</v>
      </c>
    </row>
    <row r="76" spans="1:29" x14ac:dyDescent="0.25">
      <c r="B76" s="7" t="s">
        <v>18</v>
      </c>
      <c r="C76" s="7" t="s">
        <v>63</v>
      </c>
      <c r="D76" s="7" t="s">
        <v>64</v>
      </c>
      <c r="E76" s="7" t="s">
        <v>65</v>
      </c>
      <c r="F76" s="7" t="s">
        <v>66</v>
      </c>
      <c r="G76" s="7" t="s">
        <v>67</v>
      </c>
      <c r="H76" s="7" t="s">
        <v>68</v>
      </c>
      <c r="I76" s="7" t="s">
        <v>19</v>
      </c>
      <c r="K76" s="7" t="s">
        <v>18</v>
      </c>
      <c r="L76" s="7" t="s">
        <v>63</v>
      </c>
      <c r="M76" s="7" t="s">
        <v>64</v>
      </c>
      <c r="N76" s="7" t="s">
        <v>65</v>
      </c>
      <c r="O76" s="7" t="s">
        <v>66</v>
      </c>
      <c r="P76" s="7" t="s">
        <v>67</v>
      </c>
      <c r="Q76" s="7" t="s">
        <v>68</v>
      </c>
      <c r="R76" s="7" t="s">
        <v>19</v>
      </c>
      <c r="V76" s="7" t="s">
        <v>18</v>
      </c>
      <c r="W76" s="7" t="s">
        <v>63</v>
      </c>
      <c r="X76" s="7" t="s">
        <v>64</v>
      </c>
      <c r="Y76" s="7" t="s">
        <v>65</v>
      </c>
      <c r="Z76" s="7" t="s">
        <v>66</v>
      </c>
      <c r="AA76" s="7" t="s">
        <v>67</v>
      </c>
      <c r="AB76" s="7" t="s">
        <v>68</v>
      </c>
      <c r="AC76" s="7" t="s">
        <v>19</v>
      </c>
    </row>
    <row r="77" spans="1:29" x14ac:dyDescent="0.25">
      <c r="B77">
        <f>'72h'!G46</f>
        <v>115465.33333333333</v>
      </c>
      <c r="C77">
        <f>'72h'!H46</f>
        <v>83333.333333333328</v>
      </c>
      <c r="D77">
        <f>'72h'!I46</f>
        <v>90893.333333333328</v>
      </c>
      <c r="E77">
        <f>'72h'!J46</f>
        <v>66491.333333333328</v>
      </c>
      <c r="F77">
        <f>'72h'!K46</f>
        <v>13511.333333333334</v>
      </c>
      <c r="G77">
        <f>'72h'!L46</f>
        <v>71086.333333333328</v>
      </c>
      <c r="H77">
        <f>'72h'!M46</f>
        <v>14305.333333333334</v>
      </c>
      <c r="I77">
        <f>'72h'!N46</f>
        <v>127908.33333333333</v>
      </c>
      <c r="K77">
        <f>B77/B5*100</f>
        <v>195.26818681473549</v>
      </c>
      <c r="L77">
        <f t="shared" ref="L77:R77" si="194">C77/C5*100</f>
        <v>153.61360647880747</v>
      </c>
      <c r="M77">
        <f t="shared" si="194"/>
        <v>172.67079958713012</v>
      </c>
      <c r="N77">
        <f t="shared" si="194"/>
        <v>206.04902436756907</v>
      </c>
      <c r="O77">
        <f t="shared" si="194"/>
        <v>142.90650119870261</v>
      </c>
      <c r="P77">
        <f t="shared" si="194"/>
        <v>234.20899456372521</v>
      </c>
      <c r="Q77">
        <f t="shared" si="194"/>
        <v>143.01519594774729</v>
      </c>
      <c r="R77">
        <f t="shared" si="194"/>
        <v>222.82646566942304</v>
      </c>
      <c r="V77">
        <f>K77/$T$83*100</f>
        <v>94.329968141749447</v>
      </c>
      <c r="W77">
        <f t="shared" ref="W77:W82" si="195">L77/$T$83*100</f>
        <v>74.207513480079385</v>
      </c>
      <c r="X77">
        <f t="shared" ref="X77:X82" si="196">M77/$T$83*100</f>
        <v>83.413644023426997</v>
      </c>
      <c r="Y77">
        <f t="shared" ref="Y77:Y82" si="197">N77/$T$83*100</f>
        <v>99.537964792350934</v>
      </c>
      <c r="Z77">
        <f t="shared" ref="Z77:Z82" si="198">O77/$T$83*100</f>
        <v>69.035135344971764</v>
      </c>
      <c r="AA77">
        <f t="shared" ref="AA77:AB82" si="199">P77/$T$83*100</f>
        <v>113.14145614855566</v>
      </c>
      <c r="AB77">
        <f t="shared" si="199"/>
        <v>69.087643499944733</v>
      </c>
      <c r="AC77">
        <f t="shared" ref="AC77:AC82" si="200">R77/$T$83*100</f>
        <v>107.64279502261007</v>
      </c>
    </row>
    <row r="78" spans="1:29" x14ac:dyDescent="0.25">
      <c r="B78">
        <f>'72h'!G47</f>
        <v>107511.33333333333</v>
      </c>
      <c r="C78">
        <f>'72h'!H47</f>
        <v>80473.333333333328</v>
      </c>
      <c r="D78">
        <f>'72h'!I47</f>
        <v>87015.333333333328</v>
      </c>
      <c r="E78">
        <f>'72h'!J47</f>
        <v>67882.333333333328</v>
      </c>
      <c r="F78">
        <f>'72h'!K47</f>
        <v>13743.333333333334</v>
      </c>
      <c r="G78">
        <f>'72h'!L47</f>
        <v>80663.333333333328</v>
      </c>
      <c r="H78">
        <f>'72h'!M47</f>
        <v>13743.333333333334</v>
      </c>
      <c r="I78">
        <f>'72h'!N47</f>
        <v>108565.33333333333</v>
      </c>
      <c r="K78">
        <f t="shared" ref="K78:R78" si="201">B78/B6*100</f>
        <v>207.03258895043936</v>
      </c>
      <c r="L78">
        <f t="shared" si="201"/>
        <v>157.45843741643461</v>
      </c>
      <c r="M78">
        <f t="shared" si="201"/>
        <v>179.17784900920441</v>
      </c>
      <c r="N78">
        <f t="shared" si="201"/>
        <v>223.5496229294049</v>
      </c>
      <c r="O78">
        <f t="shared" si="201"/>
        <v>146.55386912167208</v>
      </c>
      <c r="P78">
        <f t="shared" si="201"/>
        <v>251.77655468042821</v>
      </c>
      <c r="Q78">
        <f t="shared" si="201"/>
        <v>139.94297739461001</v>
      </c>
      <c r="R78">
        <f t="shared" si="201"/>
        <v>209.03407996919324</v>
      </c>
      <c r="V78">
        <f t="shared" ref="V78:V82" si="202">K78/$T$83*100</f>
        <v>100.01310422638241</v>
      </c>
      <c r="W78">
        <f t="shared" si="195"/>
        <v>76.064870716672587</v>
      </c>
      <c r="X78">
        <f t="shared" si="196"/>
        <v>86.557063208567584</v>
      </c>
      <c r="Y78">
        <f t="shared" si="197"/>
        <v>107.992137137208</v>
      </c>
      <c r="Z78">
        <f t="shared" si="198"/>
        <v>70.797102338096863</v>
      </c>
      <c r="AA78">
        <f t="shared" si="199"/>
        <v>121.62797621702492</v>
      </c>
      <c r="AB78">
        <f t="shared" si="199"/>
        <v>67.603519111997784</v>
      </c>
      <c r="AC78">
        <f t="shared" si="200"/>
        <v>100.97998258539631</v>
      </c>
    </row>
    <row r="79" spans="1:29" x14ac:dyDescent="0.25">
      <c r="B79">
        <f>'72h'!G48</f>
        <v>85406.333333333328</v>
      </c>
      <c r="C79">
        <f>'72h'!H48</f>
        <v>70945.333333333328</v>
      </c>
      <c r="D79">
        <f>'72h'!I48</f>
        <v>86888.333333333328</v>
      </c>
      <c r="E79">
        <f>'72h'!J48</f>
        <v>55354.333333333336</v>
      </c>
      <c r="F79">
        <f>'72h'!K48</f>
        <v>10771.333333333334</v>
      </c>
      <c r="G79">
        <f>'72h'!L48</f>
        <v>62935.333333333336</v>
      </c>
      <c r="H79">
        <f>'72h'!M48</f>
        <v>14671.333333333334</v>
      </c>
      <c r="I79">
        <f>'72h'!N48</f>
        <v>115198.33333333333</v>
      </c>
      <c r="K79">
        <f t="shared" ref="K79:R79" si="203">B79/B7*100</f>
        <v>219.22293712994971</v>
      </c>
      <c r="L79">
        <f t="shared" si="203"/>
        <v>158.41787556475202</v>
      </c>
      <c r="M79">
        <f t="shared" si="203"/>
        <v>174.69322378076976</v>
      </c>
      <c r="N79">
        <f t="shared" si="203"/>
        <v>193.53534176330052</v>
      </c>
      <c r="O79">
        <f t="shared" si="203"/>
        <v>145.9200722510725</v>
      </c>
      <c r="P79">
        <f t="shared" si="203"/>
        <v>235.85714107256624</v>
      </c>
      <c r="Q79">
        <f t="shared" si="203"/>
        <v>155.06077153426108</v>
      </c>
      <c r="R79">
        <f t="shared" si="203"/>
        <v>213.68374842331761</v>
      </c>
      <c r="V79">
        <f t="shared" si="202"/>
        <v>105.9020059167589</v>
      </c>
      <c r="W79">
        <f t="shared" si="195"/>
        <v>76.52835517587242</v>
      </c>
      <c r="X79">
        <f t="shared" si="196"/>
        <v>84.390634760459506</v>
      </c>
      <c r="Y79">
        <f t="shared" si="197"/>
        <v>93.492867018607797</v>
      </c>
      <c r="Z79">
        <f t="shared" si="198"/>
        <v>70.490928354575829</v>
      </c>
      <c r="AA79">
        <f t="shared" si="199"/>
        <v>113.93764118108946</v>
      </c>
      <c r="AB79">
        <f t="shared" si="199"/>
        <v>74.90660858514282</v>
      </c>
      <c r="AC79">
        <f t="shared" si="200"/>
        <v>103.22613995645536</v>
      </c>
    </row>
    <row r="80" spans="1:29" x14ac:dyDescent="0.25">
      <c r="B80">
        <f>'72h'!G49</f>
        <v>124114.33333333333</v>
      </c>
      <c r="C80">
        <f>'72h'!H49</f>
        <v>89551.333333333328</v>
      </c>
      <c r="D80">
        <f>'72h'!I49</f>
        <v>91090.333333333328</v>
      </c>
      <c r="E80">
        <f>'72h'!J49</f>
        <v>64186.333333333336</v>
      </c>
      <c r="F80">
        <f>'72h'!K49</f>
        <v>15676.333333333334</v>
      </c>
      <c r="G80">
        <f>'72h'!L49</f>
        <v>78885.333333333328</v>
      </c>
      <c r="H80">
        <f>'72h'!M49</f>
        <v>16217.333333333334</v>
      </c>
      <c r="I80">
        <f>'72h'!N49</f>
        <v>125182.33333333333</v>
      </c>
      <c r="K80">
        <f t="shared" ref="K80:R80" si="204">B80/B8*100</f>
        <v>210.69658216387506</v>
      </c>
      <c r="L80">
        <f t="shared" si="204"/>
        <v>160.13996018168595</v>
      </c>
      <c r="M80">
        <f t="shared" si="204"/>
        <v>172.58603376300218</v>
      </c>
      <c r="N80">
        <f t="shared" si="204"/>
        <v>187.24316650298042</v>
      </c>
      <c r="O80">
        <f t="shared" si="204"/>
        <v>170.88405217833656</v>
      </c>
      <c r="P80">
        <f t="shared" si="204"/>
        <v>316.91463006360891</v>
      </c>
      <c r="Q80">
        <f>H80/H8*100</f>
        <v>158.78071864495286</v>
      </c>
      <c r="R80">
        <f t="shared" si="204"/>
        <v>220.85933227083197</v>
      </c>
      <c r="V80">
        <f t="shared" si="202"/>
        <v>101.78310254885822</v>
      </c>
      <c r="W80">
        <f t="shared" si="195"/>
        <v>77.36025815865014</v>
      </c>
      <c r="X80">
        <f t="shared" si="196"/>
        <v>83.372695430520338</v>
      </c>
      <c r="Y80">
        <f t="shared" si="197"/>
        <v>90.453249037152204</v>
      </c>
      <c r="Z80">
        <f t="shared" si="198"/>
        <v>82.550503801262906</v>
      </c>
      <c r="AA80">
        <f t="shared" si="199"/>
        <v>153.0948151114732</v>
      </c>
      <c r="AB80">
        <f t="shared" si="199"/>
        <v>76.703637062564354</v>
      </c>
      <c r="AC80">
        <f t="shared" si="200"/>
        <v>106.69251410974574</v>
      </c>
    </row>
    <row r="81" spans="1:29" x14ac:dyDescent="0.25">
      <c r="B81">
        <f>'72h'!G50</f>
        <v>109028.33333333333</v>
      </c>
      <c r="C81">
        <f>'72h'!H50</f>
        <v>82356.333333333328</v>
      </c>
      <c r="D81">
        <f>'72h'!I50</f>
        <v>82630.333333333328</v>
      </c>
      <c r="E81">
        <f>'72h'!J50</f>
        <v>60609.333333333336</v>
      </c>
      <c r="F81">
        <f>'72h'!K50</f>
        <v>13364.333333333334</v>
      </c>
      <c r="G81">
        <f>'72h'!L50</f>
        <v>67636.333333333328</v>
      </c>
      <c r="H81">
        <f>'72h'!M50</f>
        <v>14755.333333333334</v>
      </c>
      <c r="I81">
        <f>'72h'!N50</f>
        <v>102620.33333333333</v>
      </c>
      <c r="K81">
        <f t="shared" ref="K81:R81" si="205">B81/B9*100</f>
        <v>200.64225642409781</v>
      </c>
      <c r="L81">
        <f t="shared" si="205"/>
        <v>152.48443179924581</v>
      </c>
      <c r="M81">
        <f t="shared" si="205"/>
        <v>163.63846402661613</v>
      </c>
      <c r="N81">
        <f t="shared" si="205"/>
        <v>235.45224991906767</v>
      </c>
      <c r="O81">
        <f t="shared" si="205"/>
        <v>153.31931166347994</v>
      </c>
      <c r="P81">
        <f t="shared" si="205"/>
        <v>261.31902946630947</v>
      </c>
      <c r="Q81">
        <f t="shared" si="205"/>
        <v>157.58071980349578</v>
      </c>
      <c r="R81">
        <f t="shared" si="205"/>
        <v>202.40829985732978</v>
      </c>
      <c r="V81">
        <f t="shared" si="202"/>
        <v>96.926068527132031</v>
      </c>
      <c r="W81">
        <f t="shared" si="195"/>
        <v>73.662032860389004</v>
      </c>
      <c r="X81">
        <f t="shared" si="196"/>
        <v>79.050312035932052</v>
      </c>
      <c r="Y81">
        <f t="shared" si="197"/>
        <v>113.74204675153381</v>
      </c>
      <c r="Z81">
        <f t="shared" si="198"/>
        <v>74.065345823345496</v>
      </c>
      <c r="AA81">
        <f t="shared" si="199"/>
        <v>126.23774577154869</v>
      </c>
      <c r="AB81">
        <f t="shared" si="199"/>
        <v>76.123942774768366</v>
      </c>
      <c r="AC81">
        <f t="shared" si="200"/>
        <v>97.77920709266688</v>
      </c>
    </row>
    <row r="82" spans="1:29" x14ac:dyDescent="0.25">
      <c r="B82" s="7">
        <f>'72h'!G51</f>
        <v>93816.333333333328</v>
      </c>
      <c r="C82" s="7">
        <f>'72h'!H51</f>
        <v>65647.333333333328</v>
      </c>
      <c r="D82" s="7">
        <f>'72h'!I51</f>
        <v>78576.333333333328</v>
      </c>
      <c r="E82" s="7">
        <f>'72h'!J51</f>
        <v>51672.333333333336</v>
      </c>
      <c r="F82" s="7">
        <f>'72h'!K51</f>
        <v>11579.333333333334</v>
      </c>
      <c r="G82" s="7">
        <f>'72h'!L51</f>
        <v>63933.333333333336</v>
      </c>
      <c r="H82" s="7">
        <f>'72h'!M51</f>
        <v>12900.333333333334</v>
      </c>
      <c r="I82" s="7">
        <f>'72h'!N51</f>
        <v>122364.33333333333</v>
      </c>
      <c r="K82" s="7">
        <f t="shared" ref="K82:R82" si="206">B82/B10*100</f>
        <v>189.185246926443</v>
      </c>
      <c r="L82" s="7">
        <f t="shared" si="206"/>
        <v>141.50368592737357</v>
      </c>
      <c r="M82" s="7">
        <f t="shared" si="206"/>
        <v>154.40528201534039</v>
      </c>
      <c r="N82" s="7">
        <f t="shared" si="206"/>
        <v>216.95871238628413</v>
      </c>
      <c r="O82" s="7">
        <f t="shared" si="206"/>
        <v>132.50686603600857</v>
      </c>
      <c r="P82" s="7">
        <f t="shared" si="206"/>
        <v>261.63940687792433</v>
      </c>
      <c r="Q82" s="7">
        <f t="shared" si="206"/>
        <v>136.14169627466845</v>
      </c>
      <c r="R82" s="7">
        <f t="shared" si="206"/>
        <v>193.2058252324988</v>
      </c>
      <c r="V82" s="7">
        <f t="shared" si="202"/>
        <v>91.391427382853507</v>
      </c>
      <c r="W82" s="7">
        <f t="shared" si="195"/>
        <v>68.35746469102763</v>
      </c>
      <c r="X82" s="7">
        <f t="shared" si="196"/>
        <v>74.589955337905451</v>
      </c>
      <c r="Y82" s="7">
        <f t="shared" si="197"/>
        <v>104.80820640225643</v>
      </c>
      <c r="Z82" s="7">
        <f t="shared" si="198"/>
        <v>64.011289578874269</v>
      </c>
      <c r="AA82" s="7">
        <f t="shared" si="199"/>
        <v>126.39251338384614</v>
      </c>
      <c r="AB82" s="7">
        <f t="shared" si="199"/>
        <v>65.767199879504858</v>
      </c>
      <c r="AC82" s="7">
        <f t="shared" si="200"/>
        <v>93.333684489391217</v>
      </c>
    </row>
    <row r="83" spans="1:29" x14ac:dyDescent="0.25">
      <c r="A83" t="s">
        <v>58</v>
      </c>
      <c r="B83">
        <f>AVERAGE(B77:B82)</f>
        <v>105890.33333333333</v>
      </c>
      <c r="C83">
        <f>AVERAGE(C77:C82)</f>
        <v>78717.833333333328</v>
      </c>
      <c r="D83">
        <f t="shared" ref="D83" si="207">AVERAGE(D77:D82)</f>
        <v>86182.333333333328</v>
      </c>
      <c r="E83">
        <f t="shared" ref="E83" si="208">AVERAGE(E77:E82)</f>
        <v>61032.666666666664</v>
      </c>
      <c r="F83">
        <f t="shared" ref="F83" si="209">AVERAGE(F77:F82)</f>
        <v>13107.666666666666</v>
      </c>
      <c r="G83">
        <f t="shared" ref="G83" si="210">AVERAGE(G77:G82)</f>
        <v>70856.666666666657</v>
      </c>
      <c r="H83">
        <f t="shared" ref="H83" si="211">AVERAGE(H77:H82)</f>
        <v>14432.166666666666</v>
      </c>
      <c r="I83">
        <f t="shared" ref="I83" si="212">AVERAGE(I77:I82)</f>
        <v>116973.16666666667</v>
      </c>
      <c r="K83">
        <f>AVERAGE(K77:K82)</f>
        <v>203.67463306825672</v>
      </c>
      <c r="L83">
        <f t="shared" ref="L83" si="213">AVERAGE(L77:L82)</f>
        <v>153.93633289471657</v>
      </c>
      <c r="M83">
        <f t="shared" ref="M83" si="214">AVERAGE(M77:M82)</f>
        <v>169.5286086970105</v>
      </c>
      <c r="N83">
        <f t="shared" ref="N83" si="215">AVERAGE(N77:N82)</f>
        <v>210.46468631143446</v>
      </c>
      <c r="O83">
        <f t="shared" ref="O83" si="216">AVERAGE(O77:O82)</f>
        <v>148.6817787415454</v>
      </c>
      <c r="P83">
        <f t="shared" ref="P83" si="217">AVERAGE(P77:P82)</f>
        <v>260.28595945409376</v>
      </c>
      <c r="Q83">
        <f t="shared" ref="Q83" si="218">AVERAGE(Q77:Q82)</f>
        <v>148.42034659995593</v>
      </c>
      <c r="R83">
        <f t="shared" ref="R83" si="219">AVERAGE(R77:R82)</f>
        <v>210.33629190376573</v>
      </c>
      <c r="S83" t="s">
        <v>18</v>
      </c>
      <c r="T83">
        <f>AVERAGE(K77:K82,R77:R82)</f>
        <v>207.00546248601123</v>
      </c>
      <c r="V83">
        <f>AVERAGE(V77:V82)</f>
        <v>98.390946123955743</v>
      </c>
      <c r="W83">
        <f t="shared" ref="W83" si="220">AVERAGE(W77:W82)</f>
        <v>74.363415847115192</v>
      </c>
      <c r="X83">
        <f t="shared" ref="X83" si="221">AVERAGE(X77:X82)</f>
        <v>81.895717466135324</v>
      </c>
      <c r="Y83">
        <f t="shared" ref="Y83" si="222">AVERAGE(Y77:Y82)</f>
        <v>101.67107852318486</v>
      </c>
      <c r="Z83">
        <f>AVERAGE(Z77:Z82)</f>
        <v>71.825050873521178</v>
      </c>
      <c r="AA83">
        <f t="shared" ref="AA83" si="223">AVERAGE(AA77:AA82)</f>
        <v>125.73869130225636</v>
      </c>
      <c r="AB83">
        <f>AVERAGE(AB77:AB82)</f>
        <v>71.698758485653812</v>
      </c>
      <c r="AC83">
        <f t="shared" ref="AC83" si="224">AVERAGE(AC77:AC82)</f>
        <v>101.60905387604426</v>
      </c>
    </row>
    <row r="84" spans="1:29" x14ac:dyDescent="0.25">
      <c r="A84" t="s">
        <v>23</v>
      </c>
      <c r="B84">
        <f>MEDIAN(B77:B82)</f>
        <v>108269.83333333333</v>
      </c>
      <c r="C84">
        <f>MEDIAN(C77:C82)</f>
        <v>81414.833333333328</v>
      </c>
      <c r="D84">
        <f t="shared" ref="D84:I84" si="225">MEDIAN(D77:D82)</f>
        <v>86951.833333333328</v>
      </c>
      <c r="E84">
        <f t="shared" si="225"/>
        <v>62397.833333333336</v>
      </c>
      <c r="F84">
        <f t="shared" si="225"/>
        <v>13437.833333333334</v>
      </c>
      <c r="G84">
        <f t="shared" si="225"/>
        <v>69361.333333333328</v>
      </c>
      <c r="H84">
        <f t="shared" si="225"/>
        <v>14488.333333333334</v>
      </c>
      <c r="I84">
        <f t="shared" si="225"/>
        <v>118781.33333333333</v>
      </c>
      <c r="K84">
        <f>MEDIAN(K77:K82)</f>
        <v>203.8374226872686</v>
      </c>
      <c r="L84">
        <f t="shared" ref="L84:R84" si="226">MEDIAN(L77:L82)</f>
        <v>155.53602194762104</v>
      </c>
      <c r="M84">
        <f t="shared" si="226"/>
        <v>172.62841667506615</v>
      </c>
      <c r="N84">
        <f t="shared" si="226"/>
        <v>211.50386837692662</v>
      </c>
      <c r="O84">
        <f t="shared" si="226"/>
        <v>146.23697068637227</v>
      </c>
      <c r="P84">
        <f t="shared" si="226"/>
        <v>256.54779207336884</v>
      </c>
      <c r="Q84">
        <f t="shared" si="226"/>
        <v>149.03798374100418</v>
      </c>
      <c r="R84">
        <f t="shared" si="226"/>
        <v>211.35891419625543</v>
      </c>
      <c r="V84">
        <f>MEDIAN(V77:V82)</f>
        <v>98.469586376757221</v>
      </c>
      <c r="W84">
        <f t="shared" ref="W84:AC84" si="227">MEDIAN(W77:W82)</f>
        <v>75.136192098375986</v>
      </c>
      <c r="X84">
        <f t="shared" si="227"/>
        <v>83.393169726973667</v>
      </c>
      <c r="Y84">
        <f t="shared" si="227"/>
        <v>102.17308559730368</v>
      </c>
      <c r="Z84">
        <f t="shared" si="227"/>
        <v>70.644015346336346</v>
      </c>
      <c r="AA84">
        <f t="shared" si="227"/>
        <v>123.93286099428681</v>
      </c>
      <c r="AB84">
        <f t="shared" si="227"/>
        <v>71.997126042543783</v>
      </c>
      <c r="AC84">
        <f t="shared" si="227"/>
        <v>102.10306127092583</v>
      </c>
    </row>
    <row r="85" spans="1:29" x14ac:dyDescent="0.25">
      <c r="A85" t="s">
        <v>24</v>
      </c>
      <c r="B85">
        <f>STDEV(B77:B82)</f>
        <v>14153.764290816718</v>
      </c>
      <c r="C85">
        <f t="shared" ref="C85:I85" si="228">STDEV(C77:C82)</f>
        <v>8789.058555954758</v>
      </c>
      <c r="D85">
        <f t="shared" si="228"/>
        <v>4856.7942101760909</v>
      </c>
      <c r="E85">
        <f t="shared" si="228"/>
        <v>6429.6051096989331</v>
      </c>
      <c r="F85">
        <f t="shared" si="228"/>
        <v>1733.5051966079232</v>
      </c>
      <c r="G85">
        <f t="shared" si="228"/>
        <v>7506.4446888434895</v>
      </c>
      <c r="H85">
        <f t="shared" si="228"/>
        <v>1112.2543623949814</v>
      </c>
      <c r="I85">
        <f t="shared" si="228"/>
        <v>9958.6995620244852</v>
      </c>
      <c r="K85">
        <f>STDEV(K77:K82)</f>
        <v>10.882457015719972</v>
      </c>
      <c r="L85">
        <f t="shared" ref="L85:R85" si="229">STDEV(L77:L82)</f>
        <v>6.749182413093072</v>
      </c>
      <c r="M85">
        <f t="shared" si="229"/>
        <v>8.9711884758782841</v>
      </c>
      <c r="N85">
        <f t="shared" si="229"/>
        <v>18.347239767599941</v>
      </c>
      <c r="O85">
        <f t="shared" si="229"/>
        <v>12.818613896849687</v>
      </c>
      <c r="P85">
        <f t="shared" si="229"/>
        <v>30.19566400526212</v>
      </c>
      <c r="Q85">
        <f t="shared" si="229"/>
        <v>9.8710859126494039</v>
      </c>
      <c r="R85">
        <f t="shared" si="229"/>
        <v>11.277818819255717</v>
      </c>
      <c r="V85">
        <f>STDEV(V77:V82)</f>
        <v>5.2570868831325503</v>
      </c>
      <c r="W85">
        <f t="shared" ref="W85:AC85" si="230">STDEV(W77:W82)</f>
        <v>3.260388557886079</v>
      </c>
      <c r="X85">
        <f t="shared" si="230"/>
        <v>4.3337931125776565</v>
      </c>
      <c r="Y85">
        <f t="shared" si="230"/>
        <v>8.8631669653837228</v>
      </c>
      <c r="Z85">
        <f t="shared" si="230"/>
        <v>6.1924036896929344</v>
      </c>
      <c r="AA85">
        <f t="shared" si="230"/>
        <v>14.586892366331913</v>
      </c>
      <c r="AB85">
        <f t="shared" si="230"/>
        <v>4.7685147020294041</v>
      </c>
      <c r="AC85">
        <f t="shared" si="230"/>
        <v>5.4480778834606047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F826B-1A1B-4CA1-815D-E7D4B578CF9F}">
  <dimension ref="A1:BO85"/>
  <sheetViews>
    <sheetView tabSelected="1" topLeftCell="AM1" workbookViewId="0">
      <selection activeCell="BJ3" sqref="BJ3:BO9"/>
    </sheetView>
  </sheetViews>
  <sheetFormatPr defaultRowHeight="15" x14ac:dyDescent="0.25"/>
  <cols>
    <col min="23" max="29" width="12.5703125" customWidth="1"/>
  </cols>
  <sheetData>
    <row r="1" spans="1:67" x14ac:dyDescent="0.25">
      <c r="A1" s="1" t="s">
        <v>55</v>
      </c>
      <c r="K1" s="1" t="s">
        <v>56</v>
      </c>
      <c r="U1" s="1" t="s">
        <v>57</v>
      </c>
      <c r="AE1" t="s">
        <v>94</v>
      </c>
    </row>
    <row r="2" spans="1:67" x14ac:dyDescent="0.25">
      <c r="AE2" t="s">
        <v>95</v>
      </c>
      <c r="AF2" s="18" t="str">
        <f>W4</f>
        <v>PTX100nM</v>
      </c>
      <c r="AG2" s="18"/>
      <c r="AH2" s="18"/>
      <c r="AI2" s="18"/>
      <c r="AJ2" s="18"/>
      <c r="AK2" s="18"/>
      <c r="AL2" s="18" t="str">
        <f>X4</f>
        <v>PTX/SP1uM</v>
      </c>
      <c r="AM2" s="18"/>
      <c r="AN2" s="18"/>
      <c r="AO2" s="18"/>
      <c r="AP2" s="18"/>
      <c r="AQ2" s="18"/>
      <c r="AR2" s="18" t="str">
        <f>Y4</f>
        <v>PTX/SP10uM</v>
      </c>
      <c r="AS2" s="18"/>
      <c r="AT2" s="18"/>
      <c r="AU2" s="18"/>
      <c r="AV2" s="18"/>
      <c r="AW2" s="18"/>
      <c r="AX2" s="18" t="str">
        <f>Z4</f>
        <v>PTX/SP100uM</v>
      </c>
      <c r="AY2" s="18"/>
      <c r="AZ2" s="18"/>
      <c r="BA2" s="18"/>
      <c r="BB2" s="18"/>
      <c r="BC2" s="18"/>
      <c r="BD2" s="18" t="str">
        <f>AA4</f>
        <v>SP10uM</v>
      </c>
      <c r="BE2" s="18"/>
      <c r="BF2" s="18"/>
      <c r="BG2" s="18"/>
      <c r="BH2" s="18"/>
      <c r="BI2" s="18"/>
      <c r="BJ2" s="18" t="str">
        <f>AB4</f>
        <v>SP100uM</v>
      </c>
      <c r="BK2" s="18"/>
      <c r="BL2" s="18"/>
      <c r="BM2" s="18"/>
      <c r="BN2" s="18"/>
      <c r="BO2" s="18"/>
    </row>
    <row r="3" spans="1:67" x14ac:dyDescent="0.25">
      <c r="B3" s="1" t="s">
        <v>16</v>
      </c>
      <c r="K3" s="1" t="s">
        <v>16</v>
      </c>
      <c r="V3" s="1" t="s">
        <v>16</v>
      </c>
      <c r="AE3">
        <v>0</v>
      </c>
      <c r="AF3">
        <f t="array" ref="AF3:AK3">TRANSPOSE(W5:W10)</f>
        <v>100</v>
      </c>
      <c r="AG3">
        <v>100</v>
      </c>
      <c r="AH3">
        <v>100</v>
      </c>
      <c r="AI3">
        <v>100</v>
      </c>
      <c r="AJ3">
        <v>100</v>
      </c>
      <c r="AK3">
        <v>100</v>
      </c>
      <c r="AL3">
        <f t="array" ref="AL3:AQ3">TRANSPOSE(X5:X10)</f>
        <v>100</v>
      </c>
      <c r="AM3">
        <v>100</v>
      </c>
      <c r="AN3">
        <v>100</v>
      </c>
      <c r="AO3">
        <v>100</v>
      </c>
      <c r="AP3">
        <v>100</v>
      </c>
      <c r="AQ3">
        <v>100</v>
      </c>
      <c r="AR3">
        <f t="array" ref="AR3:AW3">TRANSPOSE(Y5:Y10)</f>
        <v>100</v>
      </c>
      <c r="AS3">
        <v>100</v>
      </c>
      <c r="AT3">
        <v>100</v>
      </c>
      <c r="AU3">
        <v>100</v>
      </c>
      <c r="AV3">
        <v>100</v>
      </c>
      <c r="AW3">
        <v>100</v>
      </c>
      <c r="AX3">
        <f t="array" ref="AX3:BC3">TRANSPOSE(Z5:Z10)</f>
        <v>100</v>
      </c>
      <c r="AY3">
        <v>100</v>
      </c>
      <c r="AZ3">
        <v>100</v>
      </c>
      <c r="BA3">
        <v>100</v>
      </c>
      <c r="BB3">
        <v>100</v>
      </c>
      <c r="BC3">
        <v>100</v>
      </c>
      <c r="BD3">
        <f t="array" ref="BD3:BI3">TRANSPOSE(AA5:AA10)</f>
        <v>100</v>
      </c>
      <c r="BE3">
        <v>100</v>
      </c>
      <c r="BF3">
        <v>100</v>
      </c>
      <c r="BG3">
        <v>100</v>
      </c>
      <c r="BH3">
        <v>100</v>
      </c>
      <c r="BI3">
        <v>100</v>
      </c>
      <c r="BJ3">
        <f t="array" ref="BJ3:BO3">TRANSPOSE(AB5:AB10)</f>
        <v>100</v>
      </c>
      <c r="BK3">
        <v>100</v>
      </c>
      <c r="BL3">
        <v>100</v>
      </c>
      <c r="BM3">
        <v>100</v>
      </c>
      <c r="BN3">
        <v>100</v>
      </c>
      <c r="BO3">
        <v>100</v>
      </c>
    </row>
    <row r="4" spans="1:67" x14ac:dyDescent="0.25">
      <c r="B4" s="7" t="s">
        <v>18</v>
      </c>
      <c r="C4" s="7" t="s">
        <v>63</v>
      </c>
      <c r="D4" s="7" t="s">
        <v>64</v>
      </c>
      <c r="E4" s="7" t="s">
        <v>65</v>
      </c>
      <c r="F4" s="7" t="s">
        <v>66</v>
      </c>
      <c r="G4" s="7" t="s">
        <v>67</v>
      </c>
      <c r="H4" s="7" t="s">
        <v>68</v>
      </c>
      <c r="I4" s="7" t="s">
        <v>19</v>
      </c>
      <c r="K4" s="7" t="s">
        <v>18</v>
      </c>
      <c r="L4" s="7" t="s">
        <v>63</v>
      </c>
      <c r="M4" s="7" t="s">
        <v>64</v>
      </c>
      <c r="N4" s="7" t="s">
        <v>65</v>
      </c>
      <c r="O4" s="7" t="s">
        <v>66</v>
      </c>
      <c r="P4" s="7" t="s">
        <v>67</v>
      </c>
      <c r="Q4" s="7" t="s">
        <v>68</v>
      </c>
      <c r="R4" s="7" t="s">
        <v>19</v>
      </c>
      <c r="V4" s="7" t="s">
        <v>18</v>
      </c>
      <c r="W4" s="7" t="s">
        <v>63</v>
      </c>
      <c r="X4" s="7" t="s">
        <v>64</v>
      </c>
      <c r="Y4" s="7" t="s">
        <v>65</v>
      </c>
      <c r="Z4" s="7" t="s">
        <v>66</v>
      </c>
      <c r="AA4" s="7" t="s">
        <v>67</v>
      </c>
      <c r="AB4" s="7" t="s">
        <v>68</v>
      </c>
      <c r="AC4" s="7" t="s">
        <v>19</v>
      </c>
      <c r="AE4">
        <v>12</v>
      </c>
      <c r="AF4">
        <f t="array" ref="AF4:AK4">TRANSPOSE(W17:W22)</f>
        <v>98.538634930182241</v>
      </c>
      <c r="AG4">
        <v>104.97522588978229</v>
      </c>
      <c r="AH4">
        <v>100.77731895625841</v>
      </c>
      <c r="AI4">
        <v>105.02387461580163</v>
      </c>
      <c r="AJ4">
        <v>101.48931257668721</v>
      </c>
      <c r="AK4">
        <v>95.023988253388552</v>
      </c>
      <c r="AL4">
        <f t="array" ref="AL4:AQ4">TRANSPOSE(X17:X22)</f>
        <v>100.04183997447282</v>
      </c>
      <c r="AM4">
        <v>107.2598886122546</v>
      </c>
      <c r="AN4">
        <v>101.39012137607143</v>
      </c>
      <c r="AO4">
        <v>104.0424150153606</v>
      </c>
      <c r="AP4">
        <v>98.692987069978741</v>
      </c>
      <c r="AQ4">
        <v>91.587083888688696</v>
      </c>
      <c r="AR4">
        <f t="array" ref="AR4:AW4">TRANSPOSE(Y17:Y22)</f>
        <v>111.8763841305977</v>
      </c>
      <c r="AS4">
        <v>121.72951050090775</v>
      </c>
      <c r="AT4">
        <v>102.26814463556198</v>
      </c>
      <c r="AU4">
        <v>102.03238614927052</v>
      </c>
      <c r="AV4">
        <v>128.08771379101069</v>
      </c>
      <c r="AW4">
        <v>117.53766833159713</v>
      </c>
      <c r="AX4">
        <f t="array" ref="AX4:BC4">TRANSPOSE(Z17:Z22)</f>
        <v>100.58326507018039</v>
      </c>
      <c r="AY4">
        <v>104.29095801342794</v>
      </c>
      <c r="AZ4">
        <v>102.07481253793127</v>
      </c>
      <c r="BA4">
        <v>115.68373292024283</v>
      </c>
      <c r="BB4">
        <v>105.39188807548334</v>
      </c>
      <c r="BC4">
        <v>95.697607669609781</v>
      </c>
      <c r="BD4">
        <f t="array" ref="BD4:BI4">TRANSPOSE(AA17:AA22)</f>
        <v>112.1469454463823</v>
      </c>
      <c r="BE4">
        <v>121.64629790449408</v>
      </c>
      <c r="BF4">
        <v>108.29651417332637</v>
      </c>
      <c r="BG4">
        <v>148.70350195764337</v>
      </c>
      <c r="BH4">
        <v>121.73496549417793</v>
      </c>
      <c r="BI4">
        <v>122.76319129123611</v>
      </c>
      <c r="BJ4">
        <f t="array" ref="BJ4:BO4">TRANSPOSE(AB17:AB22)</f>
        <v>91.165918414769138</v>
      </c>
      <c r="BK4">
        <v>91.781037611572103</v>
      </c>
      <c r="BL4">
        <v>95.774960829855189</v>
      </c>
      <c r="BM4">
        <v>97.511709503692686</v>
      </c>
      <c r="BN4">
        <v>97.387308383125998</v>
      </c>
      <c r="BO4">
        <v>85.871940614979351</v>
      </c>
    </row>
    <row r="5" spans="1:67" x14ac:dyDescent="0.25">
      <c r="B5">
        <f>'00h'!G46</f>
        <v>59131.666666666664</v>
      </c>
      <c r="C5">
        <f>'00h'!H46</f>
        <v>54248.666666666664</v>
      </c>
      <c r="D5">
        <f>'00h'!I46</f>
        <v>52639.666666666664</v>
      </c>
      <c r="E5">
        <f>'00h'!J46</f>
        <v>32269.666666666668</v>
      </c>
      <c r="F5">
        <f>'00h'!K46</f>
        <v>9454.6666666666661</v>
      </c>
      <c r="G5">
        <f>'00h'!L46</f>
        <v>30351.666666666668</v>
      </c>
      <c r="H5">
        <f>'00h'!M46</f>
        <v>10002.666666666666</v>
      </c>
      <c r="I5">
        <f>'00h'!N46</f>
        <v>57402.666666666664</v>
      </c>
      <c r="K5">
        <f>B5/B5*100</f>
        <v>100</v>
      </c>
      <c r="L5">
        <f t="shared" ref="L5:R10" si="0">C5/C5*100</f>
        <v>100</v>
      </c>
      <c r="M5">
        <f t="shared" si="0"/>
        <v>100</v>
      </c>
      <c r="N5">
        <f t="shared" si="0"/>
        <v>100</v>
      </c>
      <c r="O5">
        <f t="shared" si="0"/>
        <v>100</v>
      </c>
      <c r="P5">
        <f t="shared" si="0"/>
        <v>100</v>
      </c>
      <c r="Q5">
        <f t="shared" si="0"/>
        <v>100</v>
      </c>
      <c r="R5">
        <f t="shared" si="0"/>
        <v>100</v>
      </c>
      <c r="V5">
        <f>K5/$T$14*100</f>
        <v>100</v>
      </c>
      <c r="W5">
        <f t="shared" ref="W5:AC10" si="1">L5/$T$14*100</f>
        <v>100</v>
      </c>
      <c r="X5">
        <f t="shared" si="1"/>
        <v>100</v>
      </c>
      <c r="Y5">
        <f t="shared" si="1"/>
        <v>100</v>
      </c>
      <c r="Z5">
        <f t="shared" si="1"/>
        <v>100</v>
      </c>
      <c r="AA5">
        <f t="shared" si="1"/>
        <v>100</v>
      </c>
      <c r="AB5">
        <f t="shared" si="1"/>
        <v>100</v>
      </c>
      <c r="AC5">
        <f t="shared" si="1"/>
        <v>100</v>
      </c>
      <c r="AE5">
        <v>24</v>
      </c>
      <c r="AF5">
        <f t="array" ref="AF5:AK5">TRANSPOSE(W29:W34)</f>
        <v>93.590758041567099</v>
      </c>
      <c r="AG5">
        <v>98.60252454806799</v>
      </c>
      <c r="AH5">
        <v>96.635311181383528</v>
      </c>
      <c r="AI5">
        <v>100.59195628784512</v>
      </c>
      <c r="AJ5">
        <v>97.428333702977355</v>
      </c>
      <c r="AK5">
        <v>99.280406860854768</v>
      </c>
      <c r="AL5">
        <f t="array" ref="AL5:AQ5">TRANSPOSE(X29:X34)</f>
        <v>98.092135518539607</v>
      </c>
      <c r="AM5">
        <v>103.2616358282626</v>
      </c>
      <c r="AN5">
        <v>97.973186613892977</v>
      </c>
      <c r="AO5">
        <v>100.41161134789154</v>
      </c>
      <c r="AP5">
        <v>95.312141990338688</v>
      </c>
      <c r="AQ5">
        <v>89.144519082451595</v>
      </c>
      <c r="AR5">
        <f t="array" ref="AR5:AW5">TRANSPOSE(Y29:Y34)</f>
        <v>110.9619534172619</v>
      </c>
      <c r="AS5">
        <v>120.02307645934316</v>
      </c>
      <c r="AT5">
        <v>100.17758929602178</v>
      </c>
      <c r="AU5">
        <v>100.10345108649553</v>
      </c>
      <c r="AV5">
        <v>127.00468520721198</v>
      </c>
      <c r="AW5">
        <v>116.00757168459765</v>
      </c>
      <c r="AX5">
        <f t="array" ref="AX5:BC5">TRANSPOSE(Z29:Z34)</f>
        <v>93.903611168647927</v>
      </c>
      <c r="AY5">
        <v>97.095013306693204</v>
      </c>
      <c r="AZ5">
        <v>94.995458421369605</v>
      </c>
      <c r="BA5">
        <v>109.05636670534895</v>
      </c>
      <c r="BB5">
        <v>99.997989519345595</v>
      </c>
      <c r="BC5">
        <v>88.347354062026341</v>
      </c>
      <c r="BD5">
        <f t="array" ref="BD5:BI5">TRANSPOSE(AA29:AA34)</f>
        <v>114.457535780443</v>
      </c>
      <c r="BE5">
        <v>121.43280063314525</v>
      </c>
      <c r="BF5">
        <v>109.18147024677181</v>
      </c>
      <c r="BG5">
        <v>148.38435860163989</v>
      </c>
      <c r="BH5">
        <v>121.84842782919523</v>
      </c>
      <c r="BI5">
        <v>122.68302361009667</v>
      </c>
      <c r="BJ5">
        <f t="array" ref="BJ5:BO5">TRANSPOSE(AB29:AB34)</f>
        <v>86.364373142016277</v>
      </c>
      <c r="BK5">
        <v>85.291368849861627</v>
      </c>
      <c r="BL5">
        <v>89.504158915183822</v>
      </c>
      <c r="BM5">
        <v>90.462290297885801</v>
      </c>
      <c r="BN5">
        <v>91.989827265001452</v>
      </c>
      <c r="BO5">
        <v>81.056124018644454</v>
      </c>
    </row>
    <row r="6" spans="1:67" x14ac:dyDescent="0.25">
      <c r="B6">
        <f>'00h'!G47</f>
        <v>51929.666666666664</v>
      </c>
      <c r="C6">
        <f>'00h'!H47</f>
        <v>51107.666666666664</v>
      </c>
      <c r="D6">
        <f>'00h'!I47</f>
        <v>48563.666666666664</v>
      </c>
      <c r="E6">
        <f>'00h'!J47</f>
        <v>30365.666666666668</v>
      </c>
      <c r="F6">
        <f>'00h'!K47</f>
        <v>9377.6666666666661</v>
      </c>
      <c r="G6">
        <f>'00h'!L47</f>
        <v>32037.666666666668</v>
      </c>
      <c r="H6">
        <f>'00h'!M47</f>
        <v>9820.6666666666661</v>
      </c>
      <c r="I6">
        <f>'00h'!N47</f>
        <v>51936.666666666664</v>
      </c>
      <c r="K6">
        <f t="shared" ref="K6:K10" si="2">B6/B6*100</f>
        <v>100</v>
      </c>
      <c r="L6">
        <f t="shared" si="0"/>
        <v>100</v>
      </c>
      <c r="M6">
        <f t="shared" si="0"/>
        <v>100</v>
      </c>
      <c r="N6">
        <f t="shared" si="0"/>
        <v>100</v>
      </c>
      <c r="O6">
        <f t="shared" si="0"/>
        <v>100</v>
      </c>
      <c r="P6">
        <f t="shared" si="0"/>
        <v>100</v>
      </c>
      <c r="Q6">
        <f t="shared" si="0"/>
        <v>100</v>
      </c>
      <c r="R6">
        <f t="shared" si="0"/>
        <v>100</v>
      </c>
      <c r="V6">
        <f t="shared" ref="V6:V10" si="3">K6/$T$14*100</f>
        <v>100</v>
      </c>
      <c r="W6">
        <f t="shared" si="1"/>
        <v>100</v>
      </c>
      <c r="X6">
        <f t="shared" si="1"/>
        <v>100</v>
      </c>
      <c r="Y6">
        <f t="shared" si="1"/>
        <v>100</v>
      </c>
      <c r="Z6">
        <f t="shared" si="1"/>
        <v>100</v>
      </c>
      <c r="AA6">
        <f t="shared" si="1"/>
        <v>100</v>
      </c>
      <c r="AB6">
        <f t="shared" si="1"/>
        <v>100</v>
      </c>
      <c r="AC6">
        <f t="shared" si="1"/>
        <v>100</v>
      </c>
      <c r="AE6">
        <v>36</v>
      </c>
      <c r="AF6">
        <f t="array" ref="AF6:AK6">TRANSPOSE(W41:W46)</f>
        <v>85.391337510585117</v>
      </c>
      <c r="AG6">
        <v>89.628669949030865</v>
      </c>
      <c r="AH6">
        <v>87.121892887660252</v>
      </c>
      <c r="AI6">
        <v>90.461527869666497</v>
      </c>
      <c r="AJ6">
        <v>85.458555106654316</v>
      </c>
      <c r="AK6">
        <v>81.007284681904352</v>
      </c>
      <c r="AL6">
        <f t="array" ref="AL6:AQ6">TRANSPOSE(X41:X46)</f>
        <v>92.690547314446988</v>
      </c>
      <c r="AM6">
        <v>99.660791247376181</v>
      </c>
      <c r="AN6">
        <v>92.63440078883815</v>
      </c>
      <c r="AO6">
        <v>94.556805497231849</v>
      </c>
      <c r="AP6">
        <v>89.272013972310532</v>
      </c>
      <c r="AQ6">
        <v>83.782966299654177</v>
      </c>
      <c r="AR6">
        <f t="array" ref="AR6:AW6">TRANSPOSE(Y41:Y46)</f>
        <v>112.05475924866259</v>
      </c>
      <c r="AS6">
        <v>122.80996284286734</v>
      </c>
      <c r="AT6">
        <v>100.45155540721788</v>
      </c>
      <c r="AU6">
        <v>100.00330066673624</v>
      </c>
      <c r="AV6">
        <v>125.67683991412351</v>
      </c>
      <c r="AW6">
        <v>114.82994661966389</v>
      </c>
      <c r="AX6">
        <f t="array" ref="AX6:BC6">TRANSPOSE(Z41:Z46)</f>
        <v>91.231723321475485</v>
      </c>
      <c r="AY6">
        <v>94.379773068700544</v>
      </c>
      <c r="AZ6">
        <v>92.058569364646303</v>
      </c>
      <c r="BA6">
        <v>104.32520189510446</v>
      </c>
      <c r="BB6">
        <v>95.762255769674169</v>
      </c>
      <c r="BC6">
        <v>83.950908814014952</v>
      </c>
      <c r="BD6">
        <f t="array" ref="BD6:BI6">TRANSPOSE(AA41:AA46)</f>
        <v>116.2693491415698</v>
      </c>
      <c r="BE6">
        <v>126.03421879588868</v>
      </c>
      <c r="BF6">
        <v>112.95885523756843</v>
      </c>
      <c r="BG6">
        <v>153.65851751945399</v>
      </c>
      <c r="BH6">
        <v>125.37579661493209</v>
      </c>
      <c r="BI6">
        <v>126.4405046130622</v>
      </c>
      <c r="BJ6">
        <f t="array" ref="BJ6:BO6">TRANSPOSE(AB41:AB46)</f>
        <v>84.578179993946563</v>
      </c>
      <c r="BK6">
        <v>84.885069510859239</v>
      </c>
      <c r="BL6">
        <v>88.408014835083691</v>
      </c>
      <c r="BM6">
        <v>91.995040957042917</v>
      </c>
      <c r="BN6">
        <v>92.423700952449067</v>
      </c>
      <c r="BO6">
        <v>81.36056926128002</v>
      </c>
    </row>
    <row r="7" spans="1:67" x14ac:dyDescent="0.25">
      <c r="B7">
        <f>'00h'!G48</f>
        <v>38958.666666666664</v>
      </c>
      <c r="C7">
        <f>'00h'!H48</f>
        <v>44783.666666666664</v>
      </c>
      <c r="D7">
        <f>'00h'!I48</f>
        <v>49737.666666666664</v>
      </c>
      <c r="E7">
        <f>'00h'!J48</f>
        <v>28601.666666666668</v>
      </c>
      <c r="F7">
        <f>'00h'!K48</f>
        <v>7381.666666666667</v>
      </c>
      <c r="G7">
        <f>'00h'!L48</f>
        <v>26683.666666666668</v>
      </c>
      <c r="H7">
        <f>'00h'!M48</f>
        <v>9461.6666666666661</v>
      </c>
      <c r="I7">
        <f>'00h'!N48</f>
        <v>53910.666666666664</v>
      </c>
      <c r="K7">
        <f t="shared" si="2"/>
        <v>100</v>
      </c>
      <c r="L7">
        <f t="shared" si="0"/>
        <v>100</v>
      </c>
      <c r="M7">
        <f t="shared" si="0"/>
        <v>100</v>
      </c>
      <c r="N7">
        <f t="shared" si="0"/>
        <v>100</v>
      </c>
      <c r="O7">
        <f t="shared" si="0"/>
        <v>100</v>
      </c>
      <c r="P7">
        <f t="shared" si="0"/>
        <v>100</v>
      </c>
      <c r="Q7">
        <f t="shared" si="0"/>
        <v>100</v>
      </c>
      <c r="R7">
        <f t="shared" si="0"/>
        <v>100</v>
      </c>
      <c r="V7">
        <f t="shared" si="3"/>
        <v>100</v>
      </c>
      <c r="W7">
        <f t="shared" si="1"/>
        <v>100</v>
      </c>
      <c r="X7">
        <f t="shared" si="1"/>
        <v>100</v>
      </c>
      <c r="Y7">
        <f t="shared" si="1"/>
        <v>100</v>
      </c>
      <c r="Z7">
        <f t="shared" si="1"/>
        <v>100</v>
      </c>
      <c r="AA7">
        <f t="shared" si="1"/>
        <v>100</v>
      </c>
      <c r="AB7">
        <f t="shared" si="1"/>
        <v>100</v>
      </c>
      <c r="AC7">
        <f t="shared" si="1"/>
        <v>100</v>
      </c>
      <c r="AE7">
        <v>48</v>
      </c>
      <c r="AF7">
        <f t="array" ref="AF7:AK7">TRANSPOSE(W53:W58)</f>
        <v>81.961429493956771</v>
      </c>
      <c r="AG7">
        <v>86.987847325826309</v>
      </c>
      <c r="AH7">
        <v>85.875076914573853</v>
      </c>
      <c r="AI7">
        <v>86.545098521198724</v>
      </c>
      <c r="AJ7">
        <v>82.888802520655574</v>
      </c>
      <c r="AK7">
        <v>79.329965754314628</v>
      </c>
      <c r="AL7">
        <f t="array" ref="AL7:AQ7">TRANSPOSE(X53:X58)</f>
        <v>89.253873358078707</v>
      </c>
      <c r="AM7">
        <v>98.417022966761508</v>
      </c>
      <c r="AN7">
        <v>92.610834179067297</v>
      </c>
      <c r="AO7">
        <v>91.301582414384825</v>
      </c>
      <c r="AP7">
        <v>87.202182113348385</v>
      </c>
      <c r="AQ7">
        <v>83.421985975984057</v>
      </c>
      <c r="AR7">
        <f t="array" ref="AR7:AW7">TRANSPOSE(Y53:Y58)</f>
        <v>105.09692783179696</v>
      </c>
      <c r="AS7">
        <v>119.74899231987519</v>
      </c>
      <c r="AT7">
        <v>99.956604359221032</v>
      </c>
      <c r="AU7">
        <v>95.417202183914512</v>
      </c>
      <c r="AV7">
        <v>122.1758512969578</v>
      </c>
      <c r="AW7">
        <v>112.68193379652138</v>
      </c>
      <c r="AX7">
        <f t="array" ref="AX7:BC7">TRANSPOSE(Z53:Z58)</f>
        <v>81.387767449616859</v>
      </c>
      <c r="AY7">
        <v>86.103448444721849</v>
      </c>
      <c r="AZ7">
        <v>85.087734530150243</v>
      </c>
      <c r="BA7">
        <v>94.78770579770476</v>
      </c>
      <c r="BB7">
        <v>87.988809654412378</v>
      </c>
      <c r="BC7">
        <v>77.044327102996306</v>
      </c>
      <c r="BD7">
        <f t="array" ref="BD7:BI7">TRANSPOSE(AA53:AA58)</f>
        <v>111.77467095975047</v>
      </c>
      <c r="BE7">
        <v>124.47954851736395</v>
      </c>
      <c r="BF7">
        <v>115.52507071493652</v>
      </c>
      <c r="BG7">
        <v>151.98606758610862</v>
      </c>
      <c r="BH7">
        <v>125.21599738668854</v>
      </c>
      <c r="BI7">
        <v>126.24341183440433</v>
      </c>
      <c r="BJ7">
        <f t="array" ref="BJ7:BO7">TRANSPOSE(AB53:AB58)</f>
        <v>74.680600026311566</v>
      </c>
      <c r="BK7">
        <v>77.844357900912314</v>
      </c>
      <c r="BL7">
        <v>85.339028187259458</v>
      </c>
      <c r="BM7">
        <v>86.464850770312566</v>
      </c>
      <c r="BN7">
        <v>85.254636181959754</v>
      </c>
      <c r="BO7">
        <v>75.003378235220026</v>
      </c>
    </row>
    <row r="8" spans="1:67" x14ac:dyDescent="0.25">
      <c r="B8">
        <f>'00h'!G49</f>
        <v>58906.666666666664</v>
      </c>
      <c r="C8">
        <f>'00h'!H49</f>
        <v>55920.666666666664</v>
      </c>
      <c r="D8">
        <f>'00h'!I49</f>
        <v>52779.666666666664</v>
      </c>
      <c r="E8">
        <f>'00h'!J49</f>
        <v>34279.666666666664</v>
      </c>
      <c r="F8">
        <f>'00h'!K49</f>
        <v>9173.6666666666661</v>
      </c>
      <c r="G8">
        <f>'00h'!L49</f>
        <v>24891.666666666668</v>
      </c>
      <c r="H8">
        <f>'00h'!M49</f>
        <v>10213.666666666666</v>
      </c>
      <c r="I8">
        <f>'00h'!N49</f>
        <v>56679.666666666664</v>
      </c>
      <c r="K8">
        <f t="shared" si="2"/>
        <v>100</v>
      </c>
      <c r="L8">
        <f t="shared" si="0"/>
        <v>100</v>
      </c>
      <c r="M8">
        <f t="shared" si="0"/>
        <v>100</v>
      </c>
      <c r="N8">
        <f t="shared" si="0"/>
        <v>100</v>
      </c>
      <c r="O8">
        <f t="shared" si="0"/>
        <v>100</v>
      </c>
      <c r="P8">
        <f t="shared" si="0"/>
        <v>100</v>
      </c>
      <c r="Q8">
        <f t="shared" si="0"/>
        <v>100</v>
      </c>
      <c r="R8">
        <f t="shared" si="0"/>
        <v>100</v>
      </c>
      <c r="V8">
        <f t="shared" si="3"/>
        <v>100</v>
      </c>
      <c r="W8">
        <f t="shared" si="1"/>
        <v>100</v>
      </c>
      <c r="X8">
        <f t="shared" si="1"/>
        <v>100</v>
      </c>
      <c r="Y8">
        <f t="shared" si="1"/>
        <v>100</v>
      </c>
      <c r="Z8">
        <f t="shared" si="1"/>
        <v>100</v>
      </c>
      <c r="AA8">
        <f t="shared" si="1"/>
        <v>100</v>
      </c>
      <c r="AB8">
        <f t="shared" si="1"/>
        <v>100</v>
      </c>
      <c r="AC8">
        <f t="shared" si="1"/>
        <v>100</v>
      </c>
      <c r="AE8">
        <v>60</v>
      </c>
      <c r="AF8">
        <f t="array" ref="AF8:AK8">TRANSPOSE(W65:W70)</f>
        <v>73.963731013813373</v>
      </c>
      <c r="AG8">
        <v>77.17747106571862</v>
      </c>
      <c r="AH8">
        <v>75.092094254551654</v>
      </c>
      <c r="AI8">
        <v>78.256475734233504</v>
      </c>
      <c r="AJ8">
        <v>73.938281447708405</v>
      </c>
      <c r="AK8">
        <v>70.056472073110896</v>
      </c>
      <c r="AL8">
        <f t="array" ref="AL8:AQ8">TRANSPOSE(X65:X70)</f>
        <v>83.728215683683871</v>
      </c>
      <c r="AM8">
        <v>89.405988988225872</v>
      </c>
      <c r="AN8">
        <v>84.435532930662177</v>
      </c>
      <c r="AO8">
        <v>85.368507389616553</v>
      </c>
      <c r="AP8">
        <v>79.692199307122351</v>
      </c>
      <c r="AQ8">
        <v>75.715767409149819</v>
      </c>
      <c r="AR8">
        <f t="array" ref="AR8:AW8">TRANSPOSE(Y65:Y70)</f>
        <v>103.49652903671154</v>
      </c>
      <c r="AS8">
        <v>113.25642125126585</v>
      </c>
      <c r="AT8">
        <v>94.939414413944007</v>
      </c>
      <c r="AU8">
        <v>94.871610781585034</v>
      </c>
      <c r="AV8">
        <v>119.40091891547866</v>
      </c>
      <c r="AW8">
        <v>109.01063908979718</v>
      </c>
      <c r="AX8">
        <f t="array" ref="AX8:BC8">TRANSPOSE(Z65:Z70)</f>
        <v>77.537656708542343</v>
      </c>
      <c r="AY8">
        <v>80.880574734529191</v>
      </c>
      <c r="AZ8">
        <v>78.699154385377639</v>
      </c>
      <c r="BA8">
        <v>92.263171541088781</v>
      </c>
      <c r="BB8">
        <v>83.517629036669092</v>
      </c>
      <c r="BC8">
        <v>72.931870474714231</v>
      </c>
      <c r="BD8">
        <f t="array" ref="BD8:BI8">TRANSPOSE(AA65:AA70)</f>
        <v>116.15417269590613</v>
      </c>
      <c r="BE8">
        <v>127.29370892504951</v>
      </c>
      <c r="BF8">
        <v>113.25379738253658</v>
      </c>
      <c r="BG8">
        <v>155.56218356171166</v>
      </c>
      <c r="BH8">
        <v>126.1602037699554</v>
      </c>
      <c r="BI8">
        <v>124.64921161821853</v>
      </c>
      <c r="BJ8">
        <f t="array" ref="BJ8:BO8">TRANSPOSE(AB65:AB70)</f>
        <v>76.184691158377987</v>
      </c>
      <c r="BK8">
        <v>74.128911795156355</v>
      </c>
      <c r="BL8">
        <v>80.514040170192814</v>
      </c>
      <c r="BM8">
        <v>82.818980447209199</v>
      </c>
      <c r="BN8">
        <v>82.225385724941262</v>
      </c>
      <c r="BO8">
        <v>71.3874052953351</v>
      </c>
    </row>
    <row r="9" spans="1:67" x14ac:dyDescent="0.25">
      <c r="B9">
        <f>'00h'!G50</f>
        <v>54339.666666666664</v>
      </c>
      <c r="C9">
        <f>'00h'!H50</f>
        <v>54009.666666666664</v>
      </c>
      <c r="D9">
        <f>'00h'!I50</f>
        <v>50495.666666666664</v>
      </c>
      <c r="E9">
        <f>'00h'!J50</f>
        <v>25741.666666666668</v>
      </c>
      <c r="F9">
        <f>'00h'!K50</f>
        <v>8716.6666666666661</v>
      </c>
      <c r="G9">
        <f>'00h'!L50</f>
        <v>25882.666666666668</v>
      </c>
      <c r="H9">
        <f>'00h'!M50</f>
        <v>9363.6666666666661</v>
      </c>
      <c r="I9">
        <f>'00h'!N50</f>
        <v>50699.666666666664</v>
      </c>
      <c r="K9">
        <f t="shared" si="2"/>
        <v>100</v>
      </c>
      <c r="L9">
        <f t="shared" si="0"/>
        <v>100</v>
      </c>
      <c r="M9">
        <f t="shared" si="0"/>
        <v>100</v>
      </c>
      <c r="N9">
        <f t="shared" si="0"/>
        <v>100</v>
      </c>
      <c r="O9">
        <f t="shared" si="0"/>
        <v>100</v>
      </c>
      <c r="P9">
        <f t="shared" si="0"/>
        <v>100</v>
      </c>
      <c r="Q9">
        <f t="shared" si="0"/>
        <v>100</v>
      </c>
      <c r="R9">
        <f t="shared" si="0"/>
        <v>100</v>
      </c>
      <c r="V9">
        <f t="shared" si="3"/>
        <v>100</v>
      </c>
      <c r="W9">
        <f t="shared" si="1"/>
        <v>100</v>
      </c>
      <c r="X9">
        <f t="shared" si="1"/>
        <v>100</v>
      </c>
      <c r="Y9">
        <f t="shared" si="1"/>
        <v>100</v>
      </c>
      <c r="Z9">
        <f t="shared" si="1"/>
        <v>100</v>
      </c>
      <c r="AA9">
        <f t="shared" si="1"/>
        <v>100</v>
      </c>
      <c r="AB9">
        <f t="shared" si="1"/>
        <v>100</v>
      </c>
      <c r="AC9">
        <f t="shared" si="1"/>
        <v>100</v>
      </c>
      <c r="AE9">
        <v>72</v>
      </c>
      <c r="AF9">
        <f t="array" ref="AF9:AK9">TRANSPOSE(W77:W82)</f>
        <v>74.207513480079385</v>
      </c>
      <c r="AG9">
        <v>76.064870716672587</v>
      </c>
      <c r="AH9">
        <v>76.52835517587242</v>
      </c>
      <c r="AI9">
        <v>77.36025815865014</v>
      </c>
      <c r="AJ9">
        <v>73.662032860389004</v>
      </c>
      <c r="AK9">
        <v>68.35746469102763</v>
      </c>
      <c r="AL9">
        <f t="array" ref="AL9:AQ9">TRANSPOSE(X77:X82)</f>
        <v>83.413644023426997</v>
      </c>
      <c r="AM9">
        <v>86.557063208567584</v>
      </c>
      <c r="AN9">
        <v>84.390634760459506</v>
      </c>
      <c r="AO9">
        <v>83.372695430520338</v>
      </c>
      <c r="AP9">
        <v>79.050312035932052</v>
      </c>
      <c r="AQ9">
        <v>74.589955337905451</v>
      </c>
      <c r="AR9">
        <f t="array" ref="AR9:AW9">TRANSPOSE(Y77:Y82)</f>
        <v>99.537964792350934</v>
      </c>
      <c r="AS9">
        <v>107.992137137208</v>
      </c>
      <c r="AT9">
        <v>93.492867018607797</v>
      </c>
      <c r="AU9">
        <v>90.453249037152204</v>
      </c>
      <c r="AV9">
        <v>113.74204675153381</v>
      </c>
      <c r="AW9">
        <v>104.80820640225643</v>
      </c>
      <c r="AX9">
        <f t="array" ref="AX9:BC9">TRANSPOSE(Z77:Z82)</f>
        <v>69.035135344971764</v>
      </c>
      <c r="AY9">
        <v>70.797102338096863</v>
      </c>
      <c r="AZ9">
        <v>70.490928354575829</v>
      </c>
      <c r="BA9">
        <v>82.550503801262906</v>
      </c>
      <c r="BB9">
        <v>74.065345823345496</v>
      </c>
      <c r="BC9">
        <v>64.011289578874269</v>
      </c>
      <c r="BD9">
        <f t="array" ref="BD9:BI9">TRANSPOSE(AA77:AA82)</f>
        <v>113.14145614855566</v>
      </c>
      <c r="BE9">
        <v>121.62797621702492</v>
      </c>
      <c r="BF9">
        <v>113.93764118108946</v>
      </c>
      <c r="BG9">
        <v>0</v>
      </c>
      <c r="BH9">
        <v>126.23774577154869</v>
      </c>
      <c r="BI9">
        <v>126.39251338384614</v>
      </c>
      <c r="BJ9">
        <f t="array" ref="BJ9:BO9">TRANSPOSE(AB77:AB82)</f>
        <v>69.087643499944733</v>
      </c>
      <c r="BK9">
        <v>67.603519111997784</v>
      </c>
      <c r="BL9">
        <v>74.90660858514282</v>
      </c>
      <c r="BM9">
        <v>76.703637062564354</v>
      </c>
      <c r="BN9">
        <v>76.123942774768366</v>
      </c>
      <c r="BO9">
        <v>65.767199879504858</v>
      </c>
    </row>
    <row r="10" spans="1:67" x14ac:dyDescent="0.25">
      <c r="B10" s="7">
        <f>'00h'!G51</f>
        <v>49589.666666666664</v>
      </c>
      <c r="C10" s="7">
        <f>'00h'!H51</f>
        <v>46392.666666666664</v>
      </c>
      <c r="D10" s="7">
        <f>'00h'!I51</f>
        <v>50889.666666666664</v>
      </c>
      <c r="E10" s="7">
        <f>'00h'!J51</f>
        <v>23816.666666666668</v>
      </c>
      <c r="F10" s="7">
        <f>'00h'!K51</f>
        <v>8738.6666666666661</v>
      </c>
      <c r="G10" s="7">
        <f>'00h'!L51</f>
        <v>24435.666666666668</v>
      </c>
      <c r="H10" s="7">
        <f>'00h'!M51</f>
        <v>9475.6666666666661</v>
      </c>
      <c r="I10" s="7">
        <f>'00h'!N51</f>
        <v>63333.666666666664</v>
      </c>
      <c r="K10" s="7">
        <f t="shared" si="2"/>
        <v>100</v>
      </c>
      <c r="L10" s="7">
        <f t="shared" si="0"/>
        <v>100</v>
      </c>
      <c r="M10" s="7">
        <f t="shared" si="0"/>
        <v>100</v>
      </c>
      <c r="N10" s="7">
        <f t="shared" si="0"/>
        <v>100</v>
      </c>
      <c r="O10" s="7">
        <f t="shared" si="0"/>
        <v>100</v>
      </c>
      <c r="P10" s="7">
        <f t="shared" si="0"/>
        <v>100</v>
      </c>
      <c r="Q10" s="7">
        <f t="shared" si="0"/>
        <v>100</v>
      </c>
      <c r="R10" s="7">
        <f t="shared" si="0"/>
        <v>100</v>
      </c>
      <c r="V10" s="7">
        <f t="shared" si="3"/>
        <v>100</v>
      </c>
      <c r="W10" s="7">
        <f t="shared" si="1"/>
        <v>100</v>
      </c>
      <c r="X10" s="7">
        <f t="shared" si="1"/>
        <v>100</v>
      </c>
      <c r="Y10" s="7">
        <f t="shared" si="1"/>
        <v>100</v>
      </c>
      <c r="Z10" s="7">
        <f t="shared" si="1"/>
        <v>100</v>
      </c>
      <c r="AA10" s="7">
        <f t="shared" si="1"/>
        <v>100</v>
      </c>
      <c r="AB10" s="7">
        <f t="shared" si="1"/>
        <v>100</v>
      </c>
      <c r="AC10" s="7">
        <f t="shared" si="1"/>
        <v>100</v>
      </c>
    </row>
    <row r="11" spans="1:67" x14ac:dyDescent="0.25">
      <c r="A11" t="s">
        <v>58</v>
      </c>
      <c r="B11">
        <f>AVERAGE(B5:B10)</f>
        <v>52142.666666666664</v>
      </c>
      <c r="C11">
        <f t="shared" ref="C11:I11" si="4">AVERAGE(C5:C10)</f>
        <v>51077.166666666664</v>
      </c>
      <c r="D11">
        <f t="shared" si="4"/>
        <v>50851</v>
      </c>
      <c r="E11">
        <f t="shared" si="4"/>
        <v>29179.166666666661</v>
      </c>
      <c r="F11">
        <f t="shared" si="4"/>
        <v>8807.1666666666661</v>
      </c>
      <c r="G11">
        <f t="shared" si="4"/>
        <v>27380.5</v>
      </c>
      <c r="H11">
        <f t="shared" si="4"/>
        <v>9722.9999999999982</v>
      </c>
      <c r="I11">
        <f t="shared" si="4"/>
        <v>55660.5</v>
      </c>
      <c r="K11">
        <f>AVERAGE(K5:K10)</f>
        <v>100</v>
      </c>
      <c r="L11">
        <f t="shared" ref="L11:R11" si="5">AVERAGE(L5:L10)</f>
        <v>100</v>
      </c>
      <c r="M11">
        <f t="shared" si="5"/>
        <v>100</v>
      </c>
      <c r="N11">
        <f t="shared" si="5"/>
        <v>100</v>
      </c>
      <c r="O11">
        <f t="shared" si="5"/>
        <v>100</v>
      </c>
      <c r="P11">
        <f t="shared" si="5"/>
        <v>100</v>
      </c>
      <c r="Q11">
        <f t="shared" si="5"/>
        <v>100</v>
      </c>
      <c r="R11">
        <f t="shared" si="5"/>
        <v>100</v>
      </c>
      <c r="V11">
        <f>AVERAGE(V5:V10)</f>
        <v>100</v>
      </c>
      <c r="W11">
        <f t="shared" ref="W11:X11" si="6">AVERAGE(W5:W10)</f>
        <v>100</v>
      </c>
      <c r="X11">
        <f t="shared" si="6"/>
        <v>100</v>
      </c>
      <c r="Y11">
        <f>AVERAGE(Y5:Y10)</f>
        <v>100</v>
      </c>
      <c r="Z11">
        <f>AVERAGE(Z5:Z10)</f>
        <v>100</v>
      </c>
      <c r="AA11">
        <f t="shared" ref="AA11" si="7">AVERAGE(AA5:AA10)</f>
        <v>100</v>
      </c>
      <c r="AB11">
        <f>AVERAGE(AB5:AB10)</f>
        <v>100</v>
      </c>
      <c r="AC11">
        <f t="shared" ref="AC11" si="8">AVERAGE(AC5:AC10)</f>
        <v>100</v>
      </c>
    </row>
    <row r="12" spans="1:67" x14ac:dyDescent="0.25">
      <c r="A12" t="s">
        <v>23</v>
      </c>
      <c r="B12">
        <f>MEDIAN(B5:B10)</f>
        <v>53134.666666666664</v>
      </c>
      <c r="C12">
        <f t="shared" ref="C12:I12" si="9">MEDIAN(C5:C10)</f>
        <v>52558.666666666664</v>
      </c>
      <c r="D12">
        <f t="shared" si="9"/>
        <v>50692.666666666664</v>
      </c>
      <c r="E12">
        <f t="shared" si="9"/>
        <v>29483.666666666668</v>
      </c>
      <c r="F12">
        <f t="shared" si="9"/>
        <v>8956.1666666666661</v>
      </c>
      <c r="G12">
        <f t="shared" si="9"/>
        <v>26283.166666666668</v>
      </c>
      <c r="H12">
        <f t="shared" si="9"/>
        <v>9648.1666666666661</v>
      </c>
      <c r="I12">
        <f t="shared" si="9"/>
        <v>55295.166666666664</v>
      </c>
      <c r="K12">
        <f>MEDIAN(K5:K10)</f>
        <v>100</v>
      </c>
      <c r="L12">
        <f t="shared" ref="L12:R12" si="10">MEDIAN(L5:L10)</f>
        <v>100</v>
      </c>
      <c r="M12">
        <f t="shared" si="10"/>
        <v>100</v>
      </c>
      <c r="N12">
        <f t="shared" si="10"/>
        <v>100</v>
      </c>
      <c r="O12">
        <f t="shared" si="10"/>
        <v>100</v>
      </c>
      <c r="P12">
        <f t="shared" si="10"/>
        <v>100</v>
      </c>
      <c r="Q12">
        <f t="shared" si="10"/>
        <v>100</v>
      </c>
      <c r="R12">
        <f t="shared" si="10"/>
        <v>100</v>
      </c>
      <c r="V12">
        <f>MEDIAN(V5:V10)</f>
        <v>100</v>
      </c>
      <c r="W12">
        <f t="shared" ref="W12:AC12" si="11">MEDIAN(W5:W10)</f>
        <v>100</v>
      </c>
      <c r="X12">
        <f t="shared" si="11"/>
        <v>100</v>
      </c>
      <c r="Y12">
        <f t="shared" si="11"/>
        <v>100</v>
      </c>
      <c r="Z12">
        <f t="shared" si="11"/>
        <v>100</v>
      </c>
      <c r="AA12">
        <f t="shared" si="11"/>
        <v>100</v>
      </c>
      <c r="AB12">
        <f t="shared" si="11"/>
        <v>100</v>
      </c>
      <c r="AC12">
        <f t="shared" si="11"/>
        <v>100</v>
      </c>
    </row>
    <row r="13" spans="1:67" x14ac:dyDescent="0.25">
      <c r="A13" t="s">
        <v>24</v>
      </c>
      <c r="B13">
        <f>STDEV(B5:B10)</f>
        <v>7480.7173452818015</v>
      </c>
      <c r="C13">
        <f t="shared" ref="C13:I13" si="12">STDEV(C5:C10)</f>
        <v>4553.4837981484025</v>
      </c>
      <c r="D13">
        <f t="shared" si="12"/>
        <v>1644.2776732251357</v>
      </c>
      <c r="E13">
        <f t="shared" si="12"/>
        <v>3946.6540638875599</v>
      </c>
      <c r="F13">
        <f t="shared" si="12"/>
        <v>764.71975258914256</v>
      </c>
      <c r="G13">
        <f t="shared" si="12"/>
        <v>3102.0138243835718</v>
      </c>
      <c r="H13">
        <f t="shared" si="12"/>
        <v>342.66465628463448</v>
      </c>
      <c r="I13">
        <f t="shared" si="12"/>
        <v>4571.4341476900518</v>
      </c>
      <c r="K13">
        <f>STDEV(K5:K10)</f>
        <v>0</v>
      </c>
      <c r="L13">
        <f t="shared" ref="L13:R13" si="13">STDEV(L5:L10)</f>
        <v>0</v>
      </c>
      <c r="M13">
        <f t="shared" si="13"/>
        <v>0</v>
      </c>
      <c r="N13">
        <f t="shared" si="13"/>
        <v>0</v>
      </c>
      <c r="O13">
        <f t="shared" si="13"/>
        <v>0</v>
      </c>
      <c r="P13">
        <f t="shared" si="13"/>
        <v>0</v>
      </c>
      <c r="Q13">
        <f t="shared" si="13"/>
        <v>0</v>
      </c>
      <c r="R13">
        <f t="shared" si="13"/>
        <v>0</v>
      </c>
      <c r="V13">
        <f>STDEV(V5:V10)</f>
        <v>0</v>
      </c>
      <c r="W13">
        <f t="shared" ref="W13:AC13" si="14">STDEV(W5:W10)</f>
        <v>0</v>
      </c>
      <c r="X13">
        <f t="shared" si="14"/>
        <v>0</v>
      </c>
      <c r="Y13">
        <f t="shared" si="14"/>
        <v>0</v>
      </c>
      <c r="Z13">
        <f t="shared" si="14"/>
        <v>0</v>
      </c>
      <c r="AA13">
        <f t="shared" si="14"/>
        <v>0</v>
      </c>
      <c r="AB13">
        <f t="shared" si="14"/>
        <v>0</v>
      </c>
      <c r="AC13">
        <f t="shared" si="14"/>
        <v>0</v>
      </c>
    </row>
    <row r="14" spans="1:67" x14ac:dyDescent="0.25">
      <c r="S14" t="s">
        <v>18</v>
      </c>
      <c r="T14">
        <f>AVERAGE(K5:K10,R5:R10)</f>
        <v>100</v>
      </c>
      <c r="BB14">
        <v>17</v>
      </c>
      <c r="BC14">
        <v>22</v>
      </c>
    </row>
    <row r="15" spans="1:67" x14ac:dyDescent="0.25">
      <c r="B15" s="1" t="s">
        <v>49</v>
      </c>
      <c r="K15" s="1" t="s">
        <v>49</v>
      </c>
      <c r="V15" s="1" t="s">
        <v>49</v>
      </c>
      <c r="BB15">
        <v>29</v>
      </c>
      <c r="BC15">
        <v>34</v>
      </c>
    </row>
    <row r="16" spans="1:67" x14ac:dyDescent="0.25">
      <c r="B16" s="7" t="s">
        <v>18</v>
      </c>
      <c r="C16" s="7" t="s">
        <v>63</v>
      </c>
      <c r="D16" s="7" t="s">
        <v>64</v>
      </c>
      <c r="E16" s="7" t="s">
        <v>65</v>
      </c>
      <c r="F16" s="7" t="s">
        <v>66</v>
      </c>
      <c r="G16" s="7" t="s">
        <v>67</v>
      </c>
      <c r="H16" s="7" t="s">
        <v>68</v>
      </c>
      <c r="I16" s="7" t="s">
        <v>19</v>
      </c>
      <c r="K16" s="7" t="s">
        <v>18</v>
      </c>
      <c r="L16" s="7" t="s">
        <v>63</v>
      </c>
      <c r="M16" s="7" t="s">
        <v>64</v>
      </c>
      <c r="N16" s="7" t="s">
        <v>65</v>
      </c>
      <c r="O16" s="7" t="s">
        <v>66</v>
      </c>
      <c r="P16" s="7" t="s">
        <v>67</v>
      </c>
      <c r="Q16" s="7" t="s">
        <v>68</v>
      </c>
      <c r="R16" s="7" t="s">
        <v>19</v>
      </c>
      <c r="V16" s="7" t="s">
        <v>18</v>
      </c>
      <c r="W16" s="7" t="s">
        <v>63</v>
      </c>
      <c r="X16" s="7" t="s">
        <v>64</v>
      </c>
      <c r="Y16" s="7" t="s">
        <v>65</v>
      </c>
      <c r="Z16" s="7" t="s">
        <v>66</v>
      </c>
      <c r="AA16" s="7" t="s">
        <v>67</v>
      </c>
      <c r="AB16" s="7" t="s">
        <v>68</v>
      </c>
      <c r="AC16" s="7" t="s">
        <v>19</v>
      </c>
      <c r="BB16">
        <v>41</v>
      </c>
      <c r="BC16">
        <v>46</v>
      </c>
    </row>
    <row r="17" spans="1:55" x14ac:dyDescent="0.25">
      <c r="B17">
        <f>'12h'!G46</f>
        <v>189961.33333333334</v>
      </c>
      <c r="C17">
        <f>'12h'!H46</f>
        <v>177826.33333333334</v>
      </c>
      <c r="D17">
        <f>'12h'!I46</f>
        <v>175184.33333333334</v>
      </c>
      <c r="E17">
        <f>'12h'!J46</f>
        <v>120097.33333333333</v>
      </c>
      <c r="F17">
        <f>'12h'!K46</f>
        <v>31635.333333333332</v>
      </c>
      <c r="G17">
        <f>'12h'!L46</f>
        <v>113232.33333333333</v>
      </c>
      <c r="H17">
        <f>'12h'!M46</f>
        <v>30335.333333333332</v>
      </c>
      <c r="I17">
        <f>'12h'!N46</f>
        <v>192055.33333333334</v>
      </c>
      <c r="K17">
        <f>B17/B5*100</f>
        <v>321.25144451647458</v>
      </c>
      <c r="L17">
        <f t="shared" ref="L17:Q17" si="15">C17/C5*100</f>
        <v>327.79853268283097</v>
      </c>
      <c r="M17">
        <f t="shared" si="15"/>
        <v>332.7990932060107</v>
      </c>
      <c r="N17">
        <f t="shared" si="15"/>
        <v>372.16787695358897</v>
      </c>
      <c r="O17">
        <f t="shared" si="15"/>
        <v>334.60019743336625</v>
      </c>
      <c r="P17">
        <f t="shared" si="15"/>
        <v>373.067925978804</v>
      </c>
      <c r="Q17">
        <f t="shared" si="15"/>
        <v>303.27246067715276</v>
      </c>
      <c r="R17">
        <f>I17/I5*100</f>
        <v>334.57562947133704</v>
      </c>
      <c r="V17">
        <f>K17/$T$26*100</f>
        <v>96.570532372186562</v>
      </c>
      <c r="W17">
        <f t="shared" ref="W17:AC22" si="16">L17/$T$26*100</f>
        <v>98.538634930182241</v>
      </c>
      <c r="X17">
        <f t="shared" si="16"/>
        <v>100.04183997447282</v>
      </c>
      <c r="Y17">
        <f t="shared" si="16"/>
        <v>111.8763841305977</v>
      </c>
      <c r="Z17">
        <f t="shared" si="16"/>
        <v>100.58326507018039</v>
      </c>
      <c r="AA17">
        <f t="shared" si="16"/>
        <v>112.1469454463823</v>
      </c>
      <c r="AB17">
        <f t="shared" si="16"/>
        <v>91.165918414769138</v>
      </c>
      <c r="AC17">
        <f>R17/$T$26*100</f>
        <v>100.57587976121771</v>
      </c>
      <c r="BB17">
        <v>53</v>
      </c>
      <c r="BC17">
        <v>58</v>
      </c>
    </row>
    <row r="18" spans="1:55" x14ac:dyDescent="0.25">
      <c r="B18">
        <f>'12h'!G47</f>
        <v>180215.33333333334</v>
      </c>
      <c r="C18">
        <f>'12h'!H47</f>
        <v>178473.33333333334</v>
      </c>
      <c r="D18">
        <f>'12h'!I47</f>
        <v>173280.33333333334</v>
      </c>
      <c r="E18">
        <f>'12h'!J47</f>
        <v>122964.33333333333</v>
      </c>
      <c r="F18">
        <f>'12h'!K47</f>
        <v>32534.333333333332</v>
      </c>
      <c r="G18">
        <f>'12h'!L47</f>
        <v>129646.33333333333</v>
      </c>
      <c r="H18">
        <f>'12h'!M47</f>
        <v>29984.333333333332</v>
      </c>
      <c r="I18">
        <f>'12h'!N47</f>
        <v>171811.33333333334</v>
      </c>
      <c r="K18">
        <f t="shared" ref="K18:R22" si="17">B18/B6*100</f>
        <v>347.037338964882</v>
      </c>
      <c r="L18">
        <f t="shared" si="17"/>
        <v>349.21049027217055</v>
      </c>
      <c r="M18">
        <f t="shared" si="17"/>
        <v>356.81064719165909</v>
      </c>
      <c r="N18">
        <f t="shared" si="17"/>
        <v>404.94527811014632</v>
      </c>
      <c r="O18">
        <f t="shared" si="17"/>
        <v>346.93420538158034</v>
      </c>
      <c r="P18">
        <f t="shared" si="17"/>
        <v>404.66846316315167</v>
      </c>
      <c r="Q18">
        <f t="shared" si="17"/>
        <v>305.31871563369765</v>
      </c>
      <c r="R18">
        <f t="shared" si="17"/>
        <v>330.80931904242351</v>
      </c>
      <c r="V18">
        <f t="shared" ref="V18:V22" si="18">K18/$T$26*100</f>
        <v>104.32196072241149</v>
      </c>
      <c r="W18">
        <f t="shared" si="16"/>
        <v>104.97522588978229</v>
      </c>
      <c r="X18">
        <f t="shared" si="16"/>
        <v>107.2598886122546</v>
      </c>
      <c r="Y18">
        <f t="shared" si="16"/>
        <v>121.72951050090775</v>
      </c>
      <c r="Z18">
        <f t="shared" si="16"/>
        <v>104.29095801342794</v>
      </c>
      <c r="AA18">
        <f t="shared" si="16"/>
        <v>121.64629790449408</v>
      </c>
      <c r="AB18">
        <f t="shared" si="16"/>
        <v>91.781037611572103</v>
      </c>
      <c r="AC18">
        <f t="shared" si="16"/>
        <v>99.443699316872824</v>
      </c>
      <c r="BB18">
        <v>65</v>
      </c>
      <c r="BC18">
        <v>70</v>
      </c>
    </row>
    <row r="19" spans="1:55" x14ac:dyDescent="0.25">
      <c r="B19">
        <f>'12h'!G48</f>
        <v>133258.33333333334</v>
      </c>
      <c r="C19">
        <f>'12h'!H48</f>
        <v>150135.33333333334</v>
      </c>
      <c r="D19">
        <f>'12h'!I48</f>
        <v>167757.33333333334</v>
      </c>
      <c r="E19">
        <f>'12h'!J48</f>
        <v>97304.333333333328</v>
      </c>
      <c r="F19">
        <f>'12h'!K48</f>
        <v>25065.333333333332</v>
      </c>
      <c r="G19">
        <f>'12h'!L48</f>
        <v>96130.333333333328</v>
      </c>
      <c r="H19">
        <f>'12h'!M48</f>
        <v>30145.333333333332</v>
      </c>
      <c r="I19">
        <f>'12h'!N48</f>
        <v>179091.33333333334</v>
      </c>
      <c r="K19">
        <f t="shared" si="17"/>
        <v>342.050549300113</v>
      </c>
      <c r="L19">
        <f t="shared" si="17"/>
        <v>335.24573691301146</v>
      </c>
      <c r="M19">
        <f t="shared" si="17"/>
        <v>337.28428488134415</v>
      </c>
      <c r="N19">
        <f t="shared" si="17"/>
        <v>340.20511625196661</v>
      </c>
      <c r="O19">
        <f t="shared" si="17"/>
        <v>339.56197787310902</v>
      </c>
      <c r="P19">
        <f t="shared" si="17"/>
        <v>360.25908483341868</v>
      </c>
      <c r="Q19">
        <f t="shared" si="17"/>
        <v>318.60489695261583</v>
      </c>
      <c r="R19">
        <f t="shared" si="17"/>
        <v>332.20018301882129</v>
      </c>
      <c r="V19">
        <f t="shared" si="18"/>
        <v>102.82289529881568</v>
      </c>
      <c r="W19">
        <f t="shared" si="16"/>
        <v>100.77731895625841</v>
      </c>
      <c r="X19">
        <f t="shared" si="16"/>
        <v>101.39012137607143</v>
      </c>
      <c r="Y19">
        <f t="shared" si="16"/>
        <v>102.26814463556198</v>
      </c>
      <c r="Z19">
        <f t="shared" si="16"/>
        <v>102.07481253793127</v>
      </c>
      <c r="AA19">
        <f t="shared" si="16"/>
        <v>108.29651417332637</v>
      </c>
      <c r="AB19">
        <f t="shared" si="16"/>
        <v>95.774960829855189</v>
      </c>
      <c r="AC19">
        <f t="shared" si="16"/>
        <v>99.861803194538481</v>
      </c>
      <c r="BB19">
        <v>77</v>
      </c>
      <c r="BC19">
        <v>82</v>
      </c>
    </row>
    <row r="20" spans="1:55" x14ac:dyDescent="0.25">
      <c r="B20">
        <f>'12h'!G49</f>
        <v>210885.33333333334</v>
      </c>
      <c r="C20">
        <f>'12h'!H49</f>
        <v>195371.33333333334</v>
      </c>
      <c r="D20">
        <f>'12h'!I49</f>
        <v>182674.33333333334</v>
      </c>
      <c r="E20">
        <f>'12h'!J49</f>
        <v>116352.33333333333</v>
      </c>
      <c r="F20">
        <f>'12h'!K49</f>
        <v>35303.333333333336</v>
      </c>
      <c r="G20">
        <f>'12h'!L49</f>
        <v>123133.33333333333</v>
      </c>
      <c r="H20">
        <f>'12h'!M49</f>
        <v>33131.333333333336</v>
      </c>
      <c r="I20">
        <f>'12h'!N49</f>
        <v>200170.33333333334</v>
      </c>
      <c r="K20">
        <f t="shared" si="17"/>
        <v>357.99909461294709</v>
      </c>
      <c r="L20">
        <f t="shared" si="17"/>
        <v>349.37232507957702</v>
      </c>
      <c r="M20">
        <f t="shared" si="17"/>
        <v>346.10740247191154</v>
      </c>
      <c r="N20">
        <f t="shared" si="17"/>
        <v>339.42084228745904</v>
      </c>
      <c r="O20">
        <f>F20/F8*100</f>
        <v>384.83339994912978</v>
      </c>
      <c r="P20">
        <f t="shared" si="17"/>
        <v>494.67693337797118</v>
      </c>
      <c r="Q20">
        <f t="shared" si="17"/>
        <v>324.38236349988586</v>
      </c>
      <c r="R20">
        <f t="shared" si="17"/>
        <v>353.1607454760379</v>
      </c>
      <c r="V20">
        <f t="shared" si="18"/>
        <v>107.61714459391369</v>
      </c>
      <c r="W20">
        <f t="shared" si="16"/>
        <v>105.02387461580163</v>
      </c>
      <c r="X20">
        <f t="shared" si="16"/>
        <v>104.0424150153606</v>
      </c>
      <c r="Y20">
        <f t="shared" si="16"/>
        <v>102.03238614927052</v>
      </c>
      <c r="Z20">
        <f t="shared" si="16"/>
        <v>115.68373292024283</v>
      </c>
      <c r="AA20">
        <f t="shared" si="16"/>
        <v>148.70350195764337</v>
      </c>
      <c r="AB20">
        <f t="shared" si="16"/>
        <v>97.511709503692686</v>
      </c>
      <c r="AC20">
        <f t="shared" si="16"/>
        <v>106.16270147800151</v>
      </c>
    </row>
    <row r="21" spans="1:55" x14ac:dyDescent="0.25">
      <c r="B21">
        <f>'12h'!G50</f>
        <v>188288.33333333334</v>
      </c>
      <c r="C21">
        <f>'12h'!H50</f>
        <v>182344.33333333334</v>
      </c>
      <c r="D21">
        <f>'12h'!I50</f>
        <v>165783.33333333334</v>
      </c>
      <c r="E21">
        <f>'12h'!J50</f>
        <v>109684.33333333333</v>
      </c>
      <c r="F21">
        <f>'12h'!K50</f>
        <v>30560.333333333332</v>
      </c>
      <c r="G21">
        <f>'12h'!L50</f>
        <v>104815.33333333333</v>
      </c>
      <c r="H21">
        <f>'12h'!M50</f>
        <v>30335.333333333332</v>
      </c>
      <c r="I21">
        <f>'12h'!N50</f>
        <v>157766.33333333334</v>
      </c>
      <c r="K21">
        <f t="shared" si="17"/>
        <v>346.50255491691155</v>
      </c>
      <c r="L21">
        <f t="shared" si="17"/>
        <v>337.61425423843883</v>
      </c>
      <c r="M21">
        <f t="shared" si="17"/>
        <v>328.31200036966874</v>
      </c>
      <c r="N21">
        <f t="shared" si="17"/>
        <v>426.0964713499514</v>
      </c>
      <c r="O21">
        <f t="shared" si="17"/>
        <v>350.59655831739963</v>
      </c>
      <c r="P21">
        <f t="shared" si="17"/>
        <v>404.96342468576137</v>
      </c>
      <c r="Q21">
        <f t="shared" si="17"/>
        <v>323.96853084617851</v>
      </c>
      <c r="R21">
        <f t="shared" si="17"/>
        <v>311.17824574783532</v>
      </c>
      <c r="V21">
        <f t="shared" si="18"/>
        <v>104.16120072864901</v>
      </c>
      <c r="W21">
        <f t="shared" si="16"/>
        <v>101.48931257668721</v>
      </c>
      <c r="X21">
        <f t="shared" si="16"/>
        <v>98.692987069978741</v>
      </c>
      <c r="Y21">
        <f t="shared" si="16"/>
        <v>128.08771379101069</v>
      </c>
      <c r="Z21">
        <f t="shared" si="16"/>
        <v>105.39188807548334</v>
      </c>
      <c r="AA21">
        <f t="shared" si="16"/>
        <v>121.73496549417793</v>
      </c>
      <c r="AB21">
        <f t="shared" si="16"/>
        <v>97.387308383125998</v>
      </c>
      <c r="AC21">
        <f t="shared" si="16"/>
        <v>93.542455193444212</v>
      </c>
    </row>
    <row r="22" spans="1:55" x14ac:dyDescent="0.25">
      <c r="B22" s="7">
        <f>'12h'!G51</f>
        <v>151308.33333333334</v>
      </c>
      <c r="C22" s="7">
        <f>'12h'!H51</f>
        <v>146650.33333333334</v>
      </c>
      <c r="D22" s="7">
        <f>'12h'!I51</f>
        <v>155047.33333333334</v>
      </c>
      <c r="E22" s="7">
        <f>'12h'!J51</f>
        <v>93123.333333333328</v>
      </c>
      <c r="F22" s="7">
        <f>'12h'!K51</f>
        <v>27819.333333333332</v>
      </c>
      <c r="G22" s="7">
        <f>'12h'!L51</f>
        <v>99791.333333333328</v>
      </c>
      <c r="H22" s="7">
        <f>'12h'!M51</f>
        <v>27068.333333333332</v>
      </c>
      <c r="I22" s="7">
        <f>'12h'!N51</f>
        <v>196355.33333333334</v>
      </c>
      <c r="K22" s="7">
        <f t="shared" si="17"/>
        <v>305.12069046642785</v>
      </c>
      <c r="L22" s="7">
        <f t="shared" si="17"/>
        <v>316.10671226774349</v>
      </c>
      <c r="M22" s="7">
        <f t="shared" si="17"/>
        <v>304.67350935684391</v>
      </c>
      <c r="N22" s="7">
        <f t="shared" si="17"/>
        <v>391.00069979006292</v>
      </c>
      <c r="O22" s="7">
        <f t="shared" si="17"/>
        <v>318.34757400061034</v>
      </c>
      <c r="P22" s="7">
        <f t="shared" si="17"/>
        <v>408.38391968024877</v>
      </c>
      <c r="Q22" s="7">
        <f t="shared" si="17"/>
        <v>285.66151897843599</v>
      </c>
      <c r="R22" s="7">
        <f t="shared" si="17"/>
        <v>310.03310508892059</v>
      </c>
      <c r="V22" s="7">
        <f t="shared" si="18"/>
        <v>91.721509798848572</v>
      </c>
      <c r="W22" s="7">
        <f t="shared" si="16"/>
        <v>95.023988253388552</v>
      </c>
      <c r="X22" s="7">
        <f t="shared" si="16"/>
        <v>91.587083888688696</v>
      </c>
      <c r="Y22" s="7">
        <f t="shared" si="16"/>
        <v>117.53766833159713</v>
      </c>
      <c r="Z22" s="7">
        <f t="shared" si="16"/>
        <v>95.697607669609781</v>
      </c>
      <c r="AA22" s="7">
        <f t="shared" si="16"/>
        <v>122.76319129123611</v>
      </c>
      <c r="AB22" s="7">
        <f t="shared" si="16"/>
        <v>85.871940614979351</v>
      </c>
      <c r="AC22" s="7">
        <f t="shared" si="16"/>
        <v>93.198217541100334</v>
      </c>
    </row>
    <row r="23" spans="1:55" x14ac:dyDescent="0.25">
      <c r="A23" t="s">
        <v>58</v>
      </c>
      <c r="B23">
        <f>AVERAGE(B17:B22)</f>
        <v>175652.83333333334</v>
      </c>
      <c r="C23">
        <f>AVERAGE(C17:C22)</f>
        <v>171800.16666666669</v>
      </c>
      <c r="D23">
        <f t="shared" ref="D23:I23" si="19">AVERAGE(D17:D22)</f>
        <v>169954.50000000003</v>
      </c>
      <c r="E23">
        <f t="shared" si="19"/>
        <v>109921</v>
      </c>
      <c r="F23">
        <f t="shared" si="19"/>
        <v>30486.333333333339</v>
      </c>
      <c r="G23">
        <f t="shared" si="19"/>
        <v>111124.83333333333</v>
      </c>
      <c r="H23">
        <f t="shared" si="19"/>
        <v>30166.666666666672</v>
      </c>
      <c r="I23">
        <f t="shared" si="19"/>
        <v>182875</v>
      </c>
      <c r="K23">
        <f>AVERAGE(K17:K22)</f>
        <v>336.66027879629269</v>
      </c>
      <c r="L23">
        <f t="shared" ref="L23:R23" si="20">AVERAGE(L17:L22)</f>
        <v>335.89134190896203</v>
      </c>
      <c r="M23">
        <f t="shared" si="20"/>
        <v>334.33115624623969</v>
      </c>
      <c r="N23">
        <f t="shared" si="20"/>
        <v>378.97271412386254</v>
      </c>
      <c r="O23">
        <f t="shared" si="20"/>
        <v>345.81231882586593</v>
      </c>
      <c r="P23">
        <f t="shared" si="20"/>
        <v>407.66995861989261</v>
      </c>
      <c r="Q23">
        <f t="shared" si="20"/>
        <v>310.20141443132775</v>
      </c>
      <c r="R23">
        <f t="shared" si="20"/>
        <v>328.65953797422924</v>
      </c>
      <c r="V23">
        <f>AVERAGE(V17:V22)</f>
        <v>101.20254058580417</v>
      </c>
      <c r="W23">
        <f t="shared" ref="W23:X23" si="21">AVERAGE(W17:W22)</f>
        <v>100.97139253701671</v>
      </c>
      <c r="X23">
        <f t="shared" si="21"/>
        <v>100.50238932280449</v>
      </c>
      <c r="Y23">
        <f>AVERAGE(Y17:Y22)</f>
        <v>113.92196792315764</v>
      </c>
      <c r="Z23">
        <f>AVERAGE(Z17:Z22)</f>
        <v>103.95371071447926</v>
      </c>
      <c r="AA23">
        <f t="shared" ref="AA23" si="22">AVERAGE(AA17:AA22)</f>
        <v>122.54856937787669</v>
      </c>
      <c r="AB23">
        <f>AVERAGE(AB17:AB22)</f>
        <v>93.248812559665751</v>
      </c>
      <c r="AC23">
        <f t="shared" ref="AC23" si="23">AVERAGE(AC17:AC22)</f>
        <v>98.797459414195842</v>
      </c>
    </row>
    <row r="24" spans="1:55" x14ac:dyDescent="0.25">
      <c r="A24" t="s">
        <v>23</v>
      </c>
      <c r="B24">
        <f>MEDIAN(B17:B22)</f>
        <v>184251.83333333334</v>
      </c>
      <c r="C24">
        <f>MEDIAN(C17:C22)</f>
        <v>178149.83333333334</v>
      </c>
      <c r="D24">
        <f t="shared" ref="D24:I24" si="24">MEDIAN(D17:D22)</f>
        <v>170518.83333333334</v>
      </c>
      <c r="E24">
        <f t="shared" si="24"/>
        <v>113018.33333333333</v>
      </c>
      <c r="F24">
        <f t="shared" si="24"/>
        <v>31097.833333333332</v>
      </c>
      <c r="G24">
        <f t="shared" si="24"/>
        <v>109023.83333333333</v>
      </c>
      <c r="H24">
        <f t="shared" si="24"/>
        <v>30240.333333333332</v>
      </c>
      <c r="I24">
        <f t="shared" si="24"/>
        <v>185573.33333333334</v>
      </c>
      <c r="K24">
        <f>MEDIAN(K17:K22)</f>
        <v>344.27655210851231</v>
      </c>
      <c r="L24">
        <f t="shared" ref="L24:R24" si="25">MEDIAN(L17:L22)</f>
        <v>336.42999557572512</v>
      </c>
      <c r="M24">
        <f t="shared" si="25"/>
        <v>335.04168904367742</v>
      </c>
      <c r="N24">
        <f t="shared" si="25"/>
        <v>381.58428837182595</v>
      </c>
      <c r="O24">
        <f t="shared" si="25"/>
        <v>343.24809162734471</v>
      </c>
      <c r="P24">
        <f t="shared" si="25"/>
        <v>404.81594392445652</v>
      </c>
      <c r="Q24">
        <f t="shared" si="25"/>
        <v>311.96180629315677</v>
      </c>
      <c r="R24">
        <f t="shared" si="25"/>
        <v>331.5047510306224</v>
      </c>
      <c r="V24">
        <f>MEDIAN(V17:V22)</f>
        <v>103.49204801373234</v>
      </c>
      <c r="W24">
        <f t="shared" ref="W24:AC24" si="26">MEDIAN(W17:W22)</f>
        <v>101.1333157664728</v>
      </c>
      <c r="X24">
        <f>MEDIAN(X17:X22)</f>
        <v>100.71598067527214</v>
      </c>
      <c r="Y24">
        <f t="shared" si="26"/>
        <v>114.70702623109742</v>
      </c>
      <c r="Z24">
        <f t="shared" si="26"/>
        <v>103.18288527567961</v>
      </c>
      <c r="AA24">
        <f t="shared" si="26"/>
        <v>121.690631699336</v>
      </c>
      <c r="AB24">
        <f t="shared" si="26"/>
        <v>93.777999220713639</v>
      </c>
      <c r="AC24">
        <f t="shared" si="26"/>
        <v>99.652751255705653</v>
      </c>
    </row>
    <row r="25" spans="1:55" x14ac:dyDescent="0.25">
      <c r="A25" t="s">
        <v>24</v>
      </c>
      <c r="B25">
        <f>STDEV(B17:B22)</f>
        <v>28342.486854544117</v>
      </c>
      <c r="C25">
        <f t="shared" ref="C25:I25" si="27">STDEV(C17:C22)</f>
        <v>19232.806902962875</v>
      </c>
      <c r="D25">
        <f t="shared" si="27"/>
        <v>9430.3369487344753</v>
      </c>
      <c r="E25">
        <f t="shared" si="27"/>
        <v>12299.969490477026</v>
      </c>
      <c r="F25">
        <f t="shared" si="27"/>
        <v>3611.7474994799163</v>
      </c>
      <c r="G25">
        <f t="shared" si="27"/>
        <v>13302.515803410908</v>
      </c>
      <c r="H25">
        <f t="shared" si="27"/>
        <v>1922.47316409532</v>
      </c>
      <c r="I25">
        <f t="shared" si="27"/>
        <v>16323.556336370659</v>
      </c>
      <c r="K25">
        <f>STDEV(K17:K22)</f>
        <v>19.601692066853445</v>
      </c>
      <c r="L25">
        <f t="shared" ref="L25:R25" si="28">STDEV(L17:L22)</f>
        <v>12.801929419303635</v>
      </c>
      <c r="M25">
        <f t="shared" si="28"/>
        <v>17.725021470847921</v>
      </c>
      <c r="N25">
        <f t="shared" si="28"/>
        <v>35.081271452857983</v>
      </c>
      <c r="O25">
        <f t="shared" si="28"/>
        <v>22.207579721558336</v>
      </c>
      <c r="P25">
        <f t="shared" si="28"/>
        <v>46.972650157201173</v>
      </c>
      <c r="Q25">
        <f t="shared" si="28"/>
        <v>15.068569579528232</v>
      </c>
      <c r="R25">
        <f t="shared" si="28"/>
        <v>16.155535358243533</v>
      </c>
      <c r="V25">
        <f>STDEV(V17:V22)</f>
        <v>5.8924119116128351</v>
      </c>
      <c r="W25">
        <f t="shared" ref="W25:AC25" si="29">STDEV(W17:W22)</f>
        <v>3.8483535576753143</v>
      </c>
      <c r="X25">
        <f t="shared" si="29"/>
        <v>5.3282710131454065</v>
      </c>
      <c r="Y25">
        <f>STDEV(Y17:Y22)</f>
        <v>10.545686621253312</v>
      </c>
      <c r="Z25">
        <f t="shared" si="29"/>
        <v>6.6757607880536138</v>
      </c>
      <c r="AA25">
        <f t="shared" si="29"/>
        <v>14.120321978445579</v>
      </c>
      <c r="AB25">
        <f t="shared" si="29"/>
        <v>4.5297221575847315</v>
      </c>
      <c r="AC25">
        <f t="shared" si="29"/>
        <v>4.8564720157180616</v>
      </c>
    </row>
    <row r="26" spans="1:55" x14ac:dyDescent="0.25">
      <c r="S26" t="s">
        <v>18</v>
      </c>
      <c r="T26">
        <f>AVERAGE(K17:K22,R17:R22)</f>
        <v>332.65990838526096</v>
      </c>
    </row>
    <row r="27" spans="1:55" x14ac:dyDescent="0.25">
      <c r="B27" s="1" t="s">
        <v>50</v>
      </c>
      <c r="K27" s="1" t="s">
        <v>50</v>
      </c>
      <c r="V27" s="1" t="s">
        <v>50</v>
      </c>
    </row>
    <row r="28" spans="1:55" x14ac:dyDescent="0.25">
      <c r="B28" s="7" t="s">
        <v>18</v>
      </c>
      <c r="C28" s="7" t="s">
        <v>63</v>
      </c>
      <c r="D28" s="7" t="s">
        <v>64</v>
      </c>
      <c r="E28" s="7" t="s">
        <v>65</v>
      </c>
      <c r="F28" s="7" t="s">
        <v>66</v>
      </c>
      <c r="G28" s="7" t="s">
        <v>67</v>
      </c>
      <c r="H28" s="7" t="s">
        <v>68</v>
      </c>
      <c r="I28" s="7" t="s">
        <v>19</v>
      </c>
      <c r="K28" s="7" t="s">
        <v>18</v>
      </c>
      <c r="L28" s="7" t="s">
        <v>63</v>
      </c>
      <c r="M28" s="7" t="s">
        <v>64</v>
      </c>
      <c r="N28" s="7" t="s">
        <v>65</v>
      </c>
      <c r="O28" s="7" t="s">
        <v>66</v>
      </c>
      <c r="P28" s="7" t="s">
        <v>67</v>
      </c>
      <c r="Q28" s="7" t="s">
        <v>68</v>
      </c>
      <c r="R28" s="7" t="s">
        <v>19</v>
      </c>
      <c r="V28" s="7" t="s">
        <v>18</v>
      </c>
      <c r="W28" s="7" t="s">
        <v>63</v>
      </c>
      <c r="X28" s="7" t="s">
        <v>64</v>
      </c>
      <c r="Y28" s="7" t="s">
        <v>65</v>
      </c>
      <c r="Z28" s="7" t="s">
        <v>66</v>
      </c>
      <c r="AA28" s="7" t="s">
        <v>67</v>
      </c>
      <c r="AB28" s="7" t="s">
        <v>68</v>
      </c>
      <c r="AC28" s="7" t="s">
        <v>19</v>
      </c>
    </row>
    <row r="29" spans="1:55" x14ac:dyDescent="0.25">
      <c r="B29">
        <f>'24h'!G46</f>
        <v>191268</v>
      </c>
      <c r="C29">
        <f>'24h'!H46</f>
        <v>169781</v>
      </c>
      <c r="D29">
        <f>'24h'!I46</f>
        <v>172669</v>
      </c>
      <c r="E29">
        <f>'24h'!J46</f>
        <v>119739</v>
      </c>
      <c r="F29">
        <f>'24h'!K46</f>
        <v>29689</v>
      </c>
      <c r="G29">
        <f>'24h'!L46</f>
        <v>116170</v>
      </c>
      <c r="H29">
        <f>'24h'!M46</f>
        <v>28888</v>
      </c>
      <c r="I29">
        <f>'24h'!N46</f>
        <v>201365</v>
      </c>
      <c r="K29">
        <f>B29/B5*100</f>
        <v>323.46120240142056</v>
      </c>
      <c r="L29">
        <f t="shared" ref="L29:R29" si="30">C29/C5*100</f>
        <v>312.96806065894094</v>
      </c>
      <c r="M29">
        <f t="shared" si="30"/>
        <v>328.02069415333176</v>
      </c>
      <c r="N29">
        <f t="shared" si="30"/>
        <v>371.05744300633205</v>
      </c>
      <c r="O29">
        <f t="shared" si="30"/>
        <v>314.01424340713584</v>
      </c>
      <c r="P29">
        <f t="shared" si="30"/>
        <v>382.74669156004609</v>
      </c>
      <c r="Q29">
        <f t="shared" si="30"/>
        <v>288.80298587043455</v>
      </c>
      <c r="R29">
        <f t="shared" si="30"/>
        <v>350.79380748861843</v>
      </c>
      <c r="V29">
        <f t="shared" ref="V29:AC34" si="31">K29/$T$38*100</f>
        <v>96.728653607806635</v>
      </c>
      <c r="W29">
        <f t="shared" si="31"/>
        <v>93.590758041567099</v>
      </c>
      <c r="X29">
        <f t="shared" si="31"/>
        <v>98.092135518539607</v>
      </c>
      <c r="Y29">
        <f t="shared" si="31"/>
        <v>110.9619534172619</v>
      </c>
      <c r="Z29">
        <f t="shared" si="31"/>
        <v>93.903611168647927</v>
      </c>
      <c r="AA29">
        <f t="shared" si="31"/>
        <v>114.457535780443</v>
      </c>
      <c r="AB29">
        <f t="shared" si="31"/>
        <v>86.364373142016277</v>
      </c>
      <c r="AC29">
        <f t="shared" si="31"/>
        <v>104.90226475514133</v>
      </c>
    </row>
    <row r="30" spans="1:55" x14ac:dyDescent="0.25">
      <c r="B30">
        <f>'24h'!G47</f>
        <v>183595</v>
      </c>
      <c r="C30">
        <f>'24h'!H47</f>
        <v>168516</v>
      </c>
      <c r="D30">
        <f>'24h'!I47</f>
        <v>167694</v>
      </c>
      <c r="E30">
        <f>'24h'!J47</f>
        <v>121875</v>
      </c>
      <c r="F30">
        <f>'24h'!K47</f>
        <v>30448</v>
      </c>
      <c r="G30">
        <f>'24h'!L47</f>
        <v>130096</v>
      </c>
      <c r="H30">
        <f>'24h'!M47</f>
        <v>28010</v>
      </c>
      <c r="I30">
        <f>'24h'!N47</f>
        <v>168531</v>
      </c>
      <c r="K30">
        <f t="shared" ref="K30:R34" si="32">B30/B6*100</f>
        <v>353.54550064510335</v>
      </c>
      <c r="L30">
        <f t="shared" si="32"/>
        <v>329.7274381534408</v>
      </c>
      <c r="M30">
        <f t="shared" si="32"/>
        <v>345.30753443932707</v>
      </c>
      <c r="N30">
        <f t="shared" si="32"/>
        <v>401.35789323468384</v>
      </c>
      <c r="O30">
        <f t="shared" si="32"/>
        <v>324.68631144918783</v>
      </c>
      <c r="P30">
        <f t="shared" si="32"/>
        <v>406.0720193938385</v>
      </c>
      <c r="Q30">
        <f t="shared" si="32"/>
        <v>285.21485303102304</v>
      </c>
      <c r="R30">
        <f t="shared" si="32"/>
        <v>324.49329311340739</v>
      </c>
      <c r="V30">
        <f t="shared" si="31"/>
        <v>105.72513801534235</v>
      </c>
      <c r="W30">
        <f t="shared" si="31"/>
        <v>98.60252454806799</v>
      </c>
      <c r="X30">
        <f t="shared" si="31"/>
        <v>103.2616358282626</v>
      </c>
      <c r="Y30">
        <f t="shared" si="31"/>
        <v>120.02307645934316</v>
      </c>
      <c r="Z30">
        <f t="shared" si="31"/>
        <v>97.095013306693204</v>
      </c>
      <c r="AA30">
        <f t="shared" si="31"/>
        <v>121.43280063314525</v>
      </c>
      <c r="AB30">
        <f t="shared" si="31"/>
        <v>85.291368849861627</v>
      </c>
      <c r="AC30">
        <f t="shared" si="31"/>
        <v>97.037292616845235</v>
      </c>
    </row>
    <row r="31" spans="1:55" x14ac:dyDescent="0.25">
      <c r="B31">
        <f>'24h'!G48</f>
        <v>135928</v>
      </c>
      <c r="C31">
        <f>'24h'!H48</f>
        <v>144718</v>
      </c>
      <c r="D31">
        <f>'24h'!I48</f>
        <v>162952</v>
      </c>
      <c r="E31">
        <f>'24h'!J48</f>
        <v>95814</v>
      </c>
      <c r="F31">
        <f>'24h'!K48</f>
        <v>23449</v>
      </c>
      <c r="G31">
        <f>'24h'!L48</f>
        <v>97423</v>
      </c>
      <c r="H31">
        <f>'24h'!M48</f>
        <v>28319</v>
      </c>
      <c r="I31">
        <f>'24h'!N48</f>
        <v>174707</v>
      </c>
      <c r="K31">
        <f t="shared" si="32"/>
        <v>348.9031109894247</v>
      </c>
      <c r="L31">
        <f t="shared" si="32"/>
        <v>323.14906476319493</v>
      </c>
      <c r="M31">
        <f t="shared" si="32"/>
        <v>327.62292829713232</v>
      </c>
      <c r="N31">
        <f t="shared" si="32"/>
        <v>334.99446419206339</v>
      </c>
      <c r="O31">
        <f t="shared" si="32"/>
        <v>317.66538722059153</v>
      </c>
      <c r="P31">
        <f t="shared" si="32"/>
        <v>365.10349652096784</v>
      </c>
      <c r="Q31">
        <f t="shared" si="32"/>
        <v>299.30244847630792</v>
      </c>
      <c r="R31">
        <f t="shared" si="32"/>
        <v>324.06759330250043</v>
      </c>
      <c r="V31">
        <f t="shared" si="31"/>
        <v>104.33686610643093</v>
      </c>
      <c r="W31">
        <f t="shared" si="31"/>
        <v>96.635311181383528</v>
      </c>
      <c r="X31">
        <f t="shared" si="31"/>
        <v>97.973186613892977</v>
      </c>
      <c r="Y31">
        <f t="shared" si="31"/>
        <v>100.17758929602178</v>
      </c>
      <c r="Z31">
        <f t="shared" si="31"/>
        <v>94.995458421369605</v>
      </c>
      <c r="AA31">
        <f t="shared" si="31"/>
        <v>109.18147024677181</v>
      </c>
      <c r="AB31">
        <f t="shared" si="31"/>
        <v>89.504158915183822</v>
      </c>
      <c r="AC31">
        <f t="shared" si="31"/>
        <v>96.909990271944451</v>
      </c>
    </row>
    <row r="32" spans="1:55" x14ac:dyDescent="0.25">
      <c r="B32">
        <f>'24h'!G49</f>
        <v>215305</v>
      </c>
      <c r="C32">
        <f>'24h'!H49</f>
        <v>188106</v>
      </c>
      <c r="D32">
        <f>'24h'!I49</f>
        <v>177222</v>
      </c>
      <c r="E32">
        <f>'24h'!J49</f>
        <v>114750</v>
      </c>
      <c r="F32">
        <f>'24h'!K49</f>
        <v>33455</v>
      </c>
      <c r="G32">
        <f>'24h'!L49</f>
        <v>123512</v>
      </c>
      <c r="H32">
        <f>'24h'!M49</f>
        <v>30897</v>
      </c>
      <c r="I32">
        <f>'24h'!N49</f>
        <v>195421</v>
      </c>
      <c r="K32">
        <f t="shared" si="32"/>
        <v>365.50192394748757</v>
      </c>
      <c r="L32">
        <f t="shared" si="32"/>
        <v>336.38010991762138</v>
      </c>
      <c r="M32">
        <f t="shared" si="32"/>
        <v>335.77703534820864</v>
      </c>
      <c r="N32">
        <f t="shared" si="32"/>
        <v>334.74654557123273</v>
      </c>
      <c r="O32">
        <f t="shared" si="32"/>
        <v>364.68514952218311</v>
      </c>
      <c r="P32">
        <f t="shared" si="32"/>
        <v>496.19819216605288</v>
      </c>
      <c r="Q32">
        <f t="shared" si="32"/>
        <v>302.50644561208844</v>
      </c>
      <c r="R32">
        <f t="shared" si="32"/>
        <v>344.78149130493591</v>
      </c>
      <c r="V32">
        <f t="shared" si="31"/>
        <v>109.30061698907522</v>
      </c>
      <c r="W32">
        <f t="shared" si="31"/>
        <v>100.59195628784512</v>
      </c>
      <c r="X32">
        <f t="shared" si="31"/>
        <v>100.41161134789154</v>
      </c>
      <c r="Y32">
        <f t="shared" si="31"/>
        <v>100.10345108649553</v>
      </c>
      <c r="Z32">
        <f t="shared" si="31"/>
        <v>109.05636670534895</v>
      </c>
      <c r="AA32">
        <f t="shared" si="31"/>
        <v>148.38435860163989</v>
      </c>
      <c r="AB32">
        <f t="shared" si="31"/>
        <v>90.462290297885801</v>
      </c>
      <c r="AC32">
        <f t="shared" si="31"/>
        <v>103.10432656288077</v>
      </c>
    </row>
    <row r="33" spans="1:29" x14ac:dyDescent="0.25">
      <c r="B33">
        <f>'24h'!G50</f>
        <v>191113</v>
      </c>
      <c r="C33">
        <f>'24h'!H50</f>
        <v>175964</v>
      </c>
      <c r="D33">
        <f>'24h'!I50</f>
        <v>160942</v>
      </c>
      <c r="E33">
        <f>'24h'!J50</f>
        <v>109326</v>
      </c>
      <c r="F33">
        <f>'24h'!K50</f>
        <v>29148</v>
      </c>
      <c r="G33">
        <f>'24h'!L50</f>
        <v>105462</v>
      </c>
      <c r="H33">
        <f>'24h'!M50</f>
        <v>28804</v>
      </c>
      <c r="I33">
        <f>'24h'!N50</f>
        <v>155187</v>
      </c>
      <c r="K33">
        <f t="shared" si="32"/>
        <v>351.70072200172984</v>
      </c>
      <c r="L33">
        <f t="shared" si="32"/>
        <v>325.80093686932588</v>
      </c>
      <c r="M33">
        <f t="shared" si="32"/>
        <v>318.7243789896163</v>
      </c>
      <c r="N33">
        <f t="shared" si="32"/>
        <v>424.70443509226288</v>
      </c>
      <c r="O33">
        <f t="shared" si="32"/>
        <v>334.3938814531549</v>
      </c>
      <c r="P33">
        <f t="shared" si="32"/>
        <v>407.46187924994848</v>
      </c>
      <c r="Q33">
        <f t="shared" si="32"/>
        <v>307.61453846427685</v>
      </c>
      <c r="R33">
        <f t="shared" si="32"/>
        <v>306.09076982754652</v>
      </c>
      <c r="V33">
        <f t="shared" si="31"/>
        <v>105.17347075802319</v>
      </c>
      <c r="W33">
        <f t="shared" si="31"/>
        <v>97.428333702977355</v>
      </c>
      <c r="X33">
        <f t="shared" si="31"/>
        <v>95.312141990338688</v>
      </c>
      <c r="Y33">
        <f t="shared" si="31"/>
        <v>127.00468520721198</v>
      </c>
      <c r="Z33">
        <f t="shared" si="31"/>
        <v>99.997989519345595</v>
      </c>
      <c r="AA33">
        <f t="shared" si="31"/>
        <v>121.84842782919523</v>
      </c>
      <c r="AB33">
        <f t="shared" si="31"/>
        <v>91.989827265001452</v>
      </c>
      <c r="AC33">
        <f t="shared" si="31"/>
        <v>91.534155649529581</v>
      </c>
    </row>
    <row r="34" spans="1:29" x14ac:dyDescent="0.25">
      <c r="B34" s="7">
        <f>'24h'!G51</f>
        <v>156298</v>
      </c>
      <c r="C34" s="7">
        <f>'24h'!H51</f>
        <v>154021</v>
      </c>
      <c r="D34" s="7">
        <f>'24h'!I51</f>
        <v>151702</v>
      </c>
      <c r="E34" s="7">
        <f>'24h'!J51</f>
        <v>92392</v>
      </c>
      <c r="F34" s="7">
        <f>'24h'!K51</f>
        <v>25817</v>
      </c>
      <c r="G34" s="7">
        <f>'24h'!L51</f>
        <v>100248</v>
      </c>
      <c r="H34" s="7">
        <f>'24h'!M51</f>
        <v>25684</v>
      </c>
      <c r="I34" s="7">
        <f>'24h'!N51</f>
        <v>192715</v>
      </c>
      <c r="K34" s="7">
        <f t="shared" si="32"/>
        <v>315.18259852523039</v>
      </c>
      <c r="L34" s="7">
        <f t="shared" si="32"/>
        <v>331.99428070528387</v>
      </c>
      <c r="M34" s="7">
        <f t="shared" si="32"/>
        <v>298.09981070158318</v>
      </c>
      <c r="N34" s="7">
        <f>E34/E10*100</f>
        <v>387.93002099370187</v>
      </c>
      <c r="O34" s="7">
        <f t="shared" si="32"/>
        <v>295.43408605431802</v>
      </c>
      <c r="P34" s="7">
        <f t="shared" si="32"/>
        <v>410.25277258651965</v>
      </c>
      <c r="Q34" s="7">
        <f t="shared" si="32"/>
        <v>271.05216871284347</v>
      </c>
      <c r="R34" s="7">
        <f t="shared" si="32"/>
        <v>304.28524060399684</v>
      </c>
      <c r="V34" s="7">
        <f t="shared" si="31"/>
        <v>94.252999029294116</v>
      </c>
      <c r="W34" s="7">
        <f t="shared" si="31"/>
        <v>99.280406860854768</v>
      </c>
      <c r="X34" s="7">
        <f t="shared" si="31"/>
        <v>89.144519082451595</v>
      </c>
      <c r="Y34" s="7">
        <f t="shared" si="31"/>
        <v>116.00757168459765</v>
      </c>
      <c r="Z34" s="7">
        <f t="shared" si="31"/>
        <v>88.347354062026341</v>
      </c>
      <c r="AA34" s="7">
        <f t="shared" si="31"/>
        <v>122.68302361009667</v>
      </c>
      <c r="AB34" s="7">
        <f t="shared" si="31"/>
        <v>81.056124018644454</v>
      </c>
      <c r="AC34" s="7">
        <f t="shared" si="31"/>
        <v>90.994225637686085</v>
      </c>
    </row>
    <row r="35" spans="1:29" x14ac:dyDescent="0.25">
      <c r="A35" t="s">
        <v>58</v>
      </c>
      <c r="B35">
        <f>AVERAGE(B29:B34)</f>
        <v>178917.83333333334</v>
      </c>
      <c r="C35">
        <f>AVERAGE(C29:C34)</f>
        <v>166851</v>
      </c>
      <c r="D35">
        <f t="shared" ref="D35:I35" si="33">AVERAGE(D29:D34)</f>
        <v>165530.16666666666</v>
      </c>
      <c r="E35">
        <f t="shared" si="33"/>
        <v>108982.66666666667</v>
      </c>
      <c r="F35">
        <f t="shared" si="33"/>
        <v>28667.666666666668</v>
      </c>
      <c r="G35">
        <f t="shared" si="33"/>
        <v>112151.83333333333</v>
      </c>
      <c r="H35">
        <f t="shared" si="33"/>
        <v>28433.666666666668</v>
      </c>
      <c r="I35">
        <f t="shared" si="33"/>
        <v>181321</v>
      </c>
      <c r="K35">
        <f>AVERAGE(K29:K34)</f>
        <v>343.04917641839938</v>
      </c>
      <c r="L35">
        <f t="shared" ref="L35:R35" si="34">AVERAGE(L29:L34)</f>
        <v>326.66998184463461</v>
      </c>
      <c r="M35">
        <f t="shared" si="34"/>
        <v>325.59206365486654</v>
      </c>
      <c r="N35">
        <f t="shared" si="34"/>
        <v>375.79846701504613</v>
      </c>
      <c r="O35">
        <f t="shared" si="34"/>
        <v>325.14650985109523</v>
      </c>
      <c r="P35">
        <f t="shared" si="34"/>
        <v>411.30584191289563</v>
      </c>
      <c r="Q35">
        <f t="shared" si="34"/>
        <v>292.41557336116239</v>
      </c>
      <c r="R35">
        <f t="shared" si="34"/>
        <v>325.75203260683429</v>
      </c>
      <c r="V35">
        <f>AVERAGE(V29:V34)</f>
        <v>102.58629075099542</v>
      </c>
      <c r="W35">
        <f t="shared" ref="W35:Y35" si="35">AVERAGE(W29:W34)</f>
        <v>97.688215103782639</v>
      </c>
      <c r="X35">
        <f t="shared" si="35"/>
        <v>97.3658717302295</v>
      </c>
      <c r="Y35">
        <f t="shared" si="35"/>
        <v>112.379721191822</v>
      </c>
      <c r="Z35">
        <f>AVERAGE(Z29:Z34)</f>
        <v>97.232632197238601</v>
      </c>
      <c r="AA35">
        <f t="shared" ref="AA35" si="36">AVERAGE(AA29:AA34)</f>
        <v>122.99793611688197</v>
      </c>
      <c r="AB35">
        <f>AVERAGE(AB29:AB34)</f>
        <v>87.44469041476556</v>
      </c>
      <c r="AC35">
        <f t="shared" ref="AC35" si="37">AVERAGE(AC29:AC34)</f>
        <v>97.413709249004569</v>
      </c>
    </row>
    <row r="36" spans="1:29" x14ac:dyDescent="0.25">
      <c r="A36" t="s">
        <v>23</v>
      </c>
      <c r="B36">
        <f>MEDIAN(B29:B34)</f>
        <v>187354</v>
      </c>
      <c r="C36">
        <f>MEDIAN(C29:C34)</f>
        <v>169148.5</v>
      </c>
      <c r="D36">
        <f t="shared" ref="D36:I36" si="38">MEDIAN(D29:D34)</f>
        <v>165323</v>
      </c>
      <c r="E36">
        <f t="shared" si="38"/>
        <v>112038</v>
      </c>
      <c r="F36">
        <f t="shared" si="38"/>
        <v>29418.5</v>
      </c>
      <c r="G36">
        <f t="shared" si="38"/>
        <v>110816</v>
      </c>
      <c r="H36">
        <f t="shared" si="38"/>
        <v>28561.5</v>
      </c>
      <c r="I36">
        <f t="shared" si="38"/>
        <v>183711</v>
      </c>
      <c r="K36">
        <f>MEDIAN(K29:K34)</f>
        <v>350.3019164955773</v>
      </c>
      <c r="L36">
        <f t="shared" ref="L36:R36" si="39">MEDIAN(L29:L34)</f>
        <v>327.76418751138334</v>
      </c>
      <c r="M36">
        <f t="shared" si="39"/>
        <v>327.82181122523207</v>
      </c>
      <c r="N36">
        <f t="shared" si="39"/>
        <v>379.49373200001696</v>
      </c>
      <c r="O36">
        <f t="shared" si="39"/>
        <v>321.17584933488968</v>
      </c>
      <c r="P36">
        <f t="shared" si="39"/>
        <v>406.76694932189349</v>
      </c>
      <c r="Q36">
        <f t="shared" si="39"/>
        <v>294.05271717337121</v>
      </c>
      <c r="R36">
        <f t="shared" si="39"/>
        <v>324.28044320795391</v>
      </c>
      <c r="V36">
        <f>MEDIAN(V29:V34)</f>
        <v>104.75516843222707</v>
      </c>
      <c r="W36">
        <f t="shared" ref="W36:AC36" si="40">MEDIAN(W29:W34)</f>
        <v>98.015429125522672</v>
      </c>
      <c r="X36">
        <f t="shared" si="40"/>
        <v>98.032661066216292</v>
      </c>
      <c r="Y36">
        <f t="shared" si="40"/>
        <v>113.48476255092977</v>
      </c>
      <c r="Z36">
        <f t="shared" si="40"/>
        <v>96.045235864031412</v>
      </c>
      <c r="AA36">
        <f t="shared" si="40"/>
        <v>121.64061423117025</v>
      </c>
      <c r="AB36">
        <f t="shared" si="40"/>
        <v>87.934266028600049</v>
      </c>
      <c r="AC36">
        <f t="shared" si="40"/>
        <v>96.973641444394843</v>
      </c>
    </row>
    <row r="37" spans="1:29" x14ac:dyDescent="0.25">
      <c r="A37" t="s">
        <v>24</v>
      </c>
      <c r="B37">
        <f>STDEV(B29:B34)</f>
        <v>28308.772925838181</v>
      </c>
      <c r="C37">
        <f t="shared" ref="C37:I37" si="41">STDEV(C29:C34)</f>
        <v>15496.176999505395</v>
      </c>
      <c r="D37">
        <f t="shared" si="41"/>
        <v>9069.2942705960686</v>
      </c>
      <c r="E37">
        <f t="shared" si="41"/>
        <v>12360.865498283914</v>
      </c>
      <c r="F37">
        <f t="shared" si="41"/>
        <v>3541.8292260732451</v>
      </c>
      <c r="G37">
        <f t="shared" si="41"/>
        <v>13195.346276876013</v>
      </c>
      <c r="H37">
        <f t="shared" si="41"/>
        <v>1683.1449927640419</v>
      </c>
      <c r="I37">
        <f t="shared" si="41"/>
        <v>18003.945256526415</v>
      </c>
      <c r="K37">
        <f>STDEV(K29:K34)</f>
        <v>19.409540820870806</v>
      </c>
      <c r="L37">
        <f t="shared" ref="L37:R37" si="42">STDEV(L29:L34)</f>
        <v>8.159381411283821</v>
      </c>
      <c r="M37">
        <f t="shared" si="42"/>
        <v>16.158249651797117</v>
      </c>
      <c r="N37">
        <f t="shared" si="42"/>
        <v>36.235222625070485</v>
      </c>
      <c r="O37">
        <f t="shared" si="42"/>
        <v>23.28841931530371</v>
      </c>
      <c r="P37">
        <f t="shared" si="42"/>
        <v>45.166958769033052</v>
      </c>
      <c r="Q37">
        <f t="shared" si="42"/>
        <v>13.428026747520805</v>
      </c>
      <c r="R37">
        <f t="shared" si="42"/>
        <v>19.188647484511772</v>
      </c>
      <c r="V37">
        <f>STDEV(V29:V34)</f>
        <v>5.8042780302864161</v>
      </c>
      <c r="W37">
        <f t="shared" ref="W37:AC37" si="43">STDEV(W29:W34)</f>
        <v>2.4400019919748575</v>
      </c>
      <c r="X37">
        <f t="shared" si="43"/>
        <v>4.8320037206115352</v>
      </c>
      <c r="Y37">
        <f t="shared" si="43"/>
        <v>10.835872344753295</v>
      </c>
      <c r="Z37">
        <f t="shared" si="43"/>
        <v>6.9642276362646429</v>
      </c>
      <c r="AA37">
        <f t="shared" si="43"/>
        <v>13.506841243562688</v>
      </c>
      <c r="AB37">
        <f t="shared" si="43"/>
        <v>4.0155509787704888</v>
      </c>
      <c r="AC37">
        <f t="shared" si="43"/>
        <v>5.7382215299756663</v>
      </c>
    </row>
    <row r="38" spans="1:29" x14ac:dyDescent="0.25">
      <c r="S38" t="s">
        <v>18</v>
      </c>
      <c r="T38">
        <f>AVERAGE(K29:K34,R29:R34)</f>
        <v>334.40060451261684</v>
      </c>
    </row>
    <row r="39" spans="1:29" x14ac:dyDescent="0.25">
      <c r="B39" s="1" t="s">
        <v>51</v>
      </c>
      <c r="K39" s="1" t="s">
        <v>51</v>
      </c>
      <c r="V39" s="1" t="s">
        <v>51</v>
      </c>
    </row>
    <row r="40" spans="1:29" x14ac:dyDescent="0.25">
      <c r="B40" s="7" t="s">
        <v>18</v>
      </c>
      <c r="C40" s="7" t="s">
        <v>63</v>
      </c>
      <c r="D40" s="7" t="s">
        <v>64</v>
      </c>
      <c r="E40" s="7" t="s">
        <v>65</v>
      </c>
      <c r="F40" s="7" t="s">
        <v>66</v>
      </c>
      <c r="G40" s="7" t="s">
        <v>67</v>
      </c>
      <c r="H40" s="7" t="s">
        <v>68</v>
      </c>
      <c r="I40" s="7" t="s">
        <v>19</v>
      </c>
      <c r="K40" s="7" t="s">
        <v>18</v>
      </c>
      <c r="L40" s="7" t="s">
        <v>63</v>
      </c>
      <c r="M40" s="7" t="s">
        <v>64</v>
      </c>
      <c r="N40" s="7" t="s">
        <v>65</v>
      </c>
      <c r="O40" s="7" t="s">
        <v>66</v>
      </c>
      <c r="P40" s="7" t="s">
        <v>67</v>
      </c>
      <c r="Q40" s="7" t="s">
        <v>68</v>
      </c>
      <c r="R40" s="7" t="s">
        <v>19</v>
      </c>
      <c r="V40" s="7" t="s">
        <v>18</v>
      </c>
      <c r="W40" s="7" t="s">
        <v>63</v>
      </c>
      <c r="X40" s="7" t="s">
        <v>64</v>
      </c>
      <c r="Y40" s="7" t="s">
        <v>65</v>
      </c>
      <c r="Z40" s="7" t="s">
        <v>66</v>
      </c>
      <c r="AA40" s="7" t="s">
        <v>67</v>
      </c>
      <c r="AB40" s="7" t="s">
        <v>68</v>
      </c>
      <c r="AC40" s="7" t="s">
        <v>19</v>
      </c>
    </row>
    <row r="41" spans="1:29" x14ac:dyDescent="0.25">
      <c r="B41">
        <f>'36h'!G46</f>
        <v>177621</v>
      </c>
      <c r="C41">
        <f>'36h'!H46</f>
        <v>147435</v>
      </c>
      <c r="D41">
        <f>'36h'!I46</f>
        <v>155291</v>
      </c>
      <c r="E41">
        <f>'36h'!J46</f>
        <v>115086</v>
      </c>
      <c r="F41">
        <f>'36h'!K46</f>
        <v>27453</v>
      </c>
      <c r="G41">
        <f>'36h'!L46</f>
        <v>112317</v>
      </c>
      <c r="H41">
        <f>'36h'!M46</f>
        <v>26926</v>
      </c>
      <c r="I41">
        <f>'36h'!N46</f>
        <v>213476</v>
      </c>
      <c r="K41">
        <f>B41/B5*100</f>
        <v>300.38219791989633</v>
      </c>
      <c r="L41">
        <f t="shared" ref="L41:R41" si="44">C41/C5*100</f>
        <v>271.77626485443579</v>
      </c>
      <c r="M41">
        <f t="shared" si="44"/>
        <v>295.00756717051149</v>
      </c>
      <c r="N41">
        <f t="shared" si="44"/>
        <v>356.63832908097385</v>
      </c>
      <c r="O41">
        <f t="shared" si="44"/>
        <v>290.36454660837683</v>
      </c>
      <c r="P41">
        <f t="shared" si="44"/>
        <v>370.0521662731316</v>
      </c>
      <c r="Q41">
        <f t="shared" si="44"/>
        <v>269.18821647560651</v>
      </c>
      <c r="R41">
        <f t="shared" si="44"/>
        <v>371.89213044690143</v>
      </c>
      <c r="V41">
        <f t="shared" ref="V41:AC46" si="45">K41/$T$50*100</f>
        <v>94.379241169156131</v>
      </c>
      <c r="W41">
        <f t="shared" si="45"/>
        <v>85.391337510585117</v>
      </c>
      <c r="X41">
        <f t="shared" si="45"/>
        <v>92.690547314446988</v>
      </c>
      <c r="Y41">
        <f t="shared" si="45"/>
        <v>112.05475924866259</v>
      </c>
      <c r="Z41">
        <f t="shared" si="45"/>
        <v>91.231723321475485</v>
      </c>
      <c r="AA41">
        <f t="shared" si="45"/>
        <v>116.2693491415698</v>
      </c>
      <c r="AB41">
        <f t="shared" si="45"/>
        <v>84.578179993946563</v>
      </c>
      <c r="AC41">
        <f t="shared" si="45"/>
        <v>116.8474607064407</v>
      </c>
    </row>
    <row r="42" spans="1:29" x14ac:dyDescent="0.25">
      <c r="B42">
        <f>'36h'!G47</f>
        <v>167039</v>
      </c>
      <c r="C42">
        <f>'36h'!H47</f>
        <v>145791</v>
      </c>
      <c r="D42">
        <f>'36h'!I47</f>
        <v>154040</v>
      </c>
      <c r="E42">
        <f>'36h'!J47</f>
        <v>118690</v>
      </c>
      <c r="F42">
        <f>'36h'!K47</f>
        <v>28169</v>
      </c>
      <c r="G42">
        <f>'36h'!L47</f>
        <v>128513</v>
      </c>
      <c r="H42">
        <f>'36h'!M47</f>
        <v>26532</v>
      </c>
      <c r="I42">
        <f>'36h'!N47</f>
        <v>164748</v>
      </c>
      <c r="K42">
        <f t="shared" ref="K42:R46" si="46">B42/B6*100</f>
        <v>321.66391722136996</v>
      </c>
      <c r="L42">
        <f>C42/C6*100</f>
        <v>285.26248508051634</v>
      </c>
      <c r="M42">
        <f t="shared" si="46"/>
        <v>317.19186497450085</v>
      </c>
      <c r="N42">
        <f t="shared" si="46"/>
        <v>390.86907362481747</v>
      </c>
      <c r="O42">
        <f t="shared" si="46"/>
        <v>300.38389080439345</v>
      </c>
      <c r="P42">
        <f t="shared" si="46"/>
        <v>401.13096043199147</v>
      </c>
      <c r="Q42">
        <f t="shared" si="46"/>
        <v>270.16495825130676</v>
      </c>
      <c r="R42">
        <f t="shared" si="46"/>
        <v>317.20942173159619</v>
      </c>
      <c r="V42">
        <f t="shared" si="45"/>
        <v>101.06589747687677</v>
      </c>
      <c r="W42">
        <f t="shared" si="45"/>
        <v>89.628669949030865</v>
      </c>
      <c r="X42">
        <f t="shared" si="45"/>
        <v>99.660791247376181</v>
      </c>
      <c r="Y42">
        <f t="shared" si="45"/>
        <v>122.80996284286734</v>
      </c>
      <c r="Z42">
        <f t="shared" si="45"/>
        <v>94.379773068700544</v>
      </c>
      <c r="AA42">
        <f t="shared" si="45"/>
        <v>126.03421879588868</v>
      </c>
      <c r="AB42">
        <f t="shared" si="45"/>
        <v>84.885069510859239</v>
      </c>
      <c r="AC42">
        <f t="shared" si="45"/>
        <v>99.666307531042534</v>
      </c>
    </row>
    <row r="43" spans="1:29" x14ac:dyDescent="0.25">
      <c r="B43">
        <f>'36h'!G48</f>
        <v>125991</v>
      </c>
      <c r="C43">
        <f>'36h'!H48</f>
        <v>124178</v>
      </c>
      <c r="D43">
        <f>'36h'!I48</f>
        <v>146641</v>
      </c>
      <c r="E43">
        <f>'36h'!J48</f>
        <v>91442</v>
      </c>
      <c r="F43">
        <f>'36h'!K48</f>
        <v>21628</v>
      </c>
      <c r="G43">
        <f>'36h'!L48</f>
        <v>95932</v>
      </c>
      <c r="H43">
        <f>'36h'!M48</f>
        <v>26623</v>
      </c>
      <c r="I43">
        <f>'36h'!N48</f>
        <v>168978</v>
      </c>
      <c r="K43">
        <f t="shared" si="46"/>
        <v>323.3965912591122</v>
      </c>
      <c r="L43">
        <f t="shared" si="46"/>
        <v>277.28412888627554</v>
      </c>
      <c r="M43">
        <f t="shared" si="46"/>
        <v>294.8288687982951</v>
      </c>
      <c r="N43">
        <f t="shared" si="46"/>
        <v>319.70864168754736</v>
      </c>
      <c r="O43">
        <f t="shared" si="46"/>
        <v>292.99616166177469</v>
      </c>
      <c r="P43">
        <f t="shared" si="46"/>
        <v>359.51580867197157</v>
      </c>
      <c r="Q43">
        <f t="shared" si="46"/>
        <v>281.37748810991724</v>
      </c>
      <c r="R43">
        <f t="shared" si="46"/>
        <v>313.44075383968544</v>
      </c>
      <c r="V43">
        <f t="shared" si="45"/>
        <v>101.61029878297288</v>
      </c>
      <c r="W43">
        <f t="shared" si="45"/>
        <v>87.121892887660252</v>
      </c>
      <c r="X43">
        <f t="shared" si="45"/>
        <v>92.63440078883815</v>
      </c>
      <c r="Y43">
        <f t="shared" si="45"/>
        <v>100.45155540721788</v>
      </c>
      <c r="Z43">
        <f t="shared" si="45"/>
        <v>92.058569364646303</v>
      </c>
      <c r="AA43">
        <f t="shared" si="45"/>
        <v>112.95885523756843</v>
      </c>
      <c r="AB43">
        <f t="shared" si="45"/>
        <v>88.408014835083691</v>
      </c>
      <c r="AC43">
        <f t="shared" si="45"/>
        <v>98.482202686214322</v>
      </c>
    </row>
    <row r="44" spans="1:29" x14ac:dyDescent="0.25">
      <c r="B44">
        <f>'36h'!G49</f>
        <v>197161</v>
      </c>
      <c r="C44">
        <f>'36h'!H49</f>
        <v>161003</v>
      </c>
      <c r="D44">
        <f>'36h'!I49</f>
        <v>158839</v>
      </c>
      <c r="E44">
        <f>'36h'!J49</f>
        <v>109106</v>
      </c>
      <c r="F44">
        <f>'36h'!K49</f>
        <v>30460</v>
      </c>
      <c r="G44">
        <f>'36h'!L49</f>
        <v>121733</v>
      </c>
      <c r="H44">
        <f>'36h'!M49</f>
        <v>29905</v>
      </c>
      <c r="I44">
        <f>'36h'!N49</f>
        <v>193205</v>
      </c>
      <c r="K44">
        <f t="shared" si="46"/>
        <v>334.70065640561342</v>
      </c>
      <c r="L44">
        <f t="shared" si="46"/>
        <v>287.91323422467542</v>
      </c>
      <c r="M44">
        <f t="shared" si="46"/>
        <v>300.9473345164489</v>
      </c>
      <c r="N44">
        <f t="shared" si="46"/>
        <v>318.28197473721065</v>
      </c>
      <c r="O44">
        <f t="shared" si="46"/>
        <v>332.03735329384835</v>
      </c>
      <c r="P44">
        <f t="shared" si="46"/>
        <v>489.05122196183459</v>
      </c>
      <c r="Q44">
        <f t="shared" si="46"/>
        <v>292.79396886524592</v>
      </c>
      <c r="R44">
        <f t="shared" si="46"/>
        <v>340.8717999988238</v>
      </c>
      <c r="V44">
        <f t="shared" si="45"/>
        <v>105.16200423702911</v>
      </c>
      <c r="W44">
        <f t="shared" si="45"/>
        <v>90.461527869666497</v>
      </c>
      <c r="X44">
        <f t="shared" si="45"/>
        <v>94.556805497231849</v>
      </c>
      <c r="Y44">
        <f t="shared" si="45"/>
        <v>100.00330066673624</v>
      </c>
      <c r="Z44">
        <f t="shared" si="45"/>
        <v>104.32520189510446</v>
      </c>
      <c r="AA44">
        <f t="shared" si="45"/>
        <v>153.65851751945399</v>
      </c>
      <c r="AB44">
        <f t="shared" si="45"/>
        <v>91.995040957042917</v>
      </c>
      <c r="AC44">
        <f t="shared" si="45"/>
        <v>107.10096018550514</v>
      </c>
    </row>
    <row r="45" spans="1:29" x14ac:dyDescent="0.25">
      <c r="B45">
        <f>'36h'!G50</f>
        <v>170475</v>
      </c>
      <c r="C45">
        <f>'36h'!H50</f>
        <v>146901</v>
      </c>
      <c r="D45">
        <f>'36h'!I50</f>
        <v>143472</v>
      </c>
      <c r="E45">
        <f>'36h'!J50</f>
        <v>102965</v>
      </c>
      <c r="F45">
        <f>'36h'!K50</f>
        <v>26567</v>
      </c>
      <c r="G45">
        <f>'36h'!L50</f>
        <v>103281</v>
      </c>
      <c r="H45">
        <f>'36h'!M50</f>
        <v>27544</v>
      </c>
      <c r="I45">
        <f>'36h'!N50</f>
        <v>149642</v>
      </c>
      <c r="K45">
        <f t="shared" si="46"/>
        <v>313.72109999447918</v>
      </c>
      <c r="L45">
        <f t="shared" si="46"/>
        <v>271.99019928531311</v>
      </c>
      <c r="M45">
        <f t="shared" si="46"/>
        <v>284.12735086179015</v>
      </c>
      <c r="N45">
        <f t="shared" si="46"/>
        <v>399.99352541275488</v>
      </c>
      <c r="O45">
        <f t="shared" si="46"/>
        <v>304.78393881453155</v>
      </c>
      <c r="P45">
        <f t="shared" si="46"/>
        <v>399.03539048011538</v>
      </c>
      <c r="Q45">
        <f t="shared" si="46"/>
        <v>294.15827133245529</v>
      </c>
      <c r="R45">
        <f t="shared" si="46"/>
        <v>295.15381429200721</v>
      </c>
      <c r="V45">
        <f t="shared" si="45"/>
        <v>98.570286659024106</v>
      </c>
      <c r="W45">
        <f t="shared" si="45"/>
        <v>85.458555106654316</v>
      </c>
      <c r="X45">
        <f t="shared" si="45"/>
        <v>89.272013972310532</v>
      </c>
      <c r="Y45">
        <f t="shared" si="45"/>
        <v>125.67683991412351</v>
      </c>
      <c r="Z45">
        <f t="shared" si="45"/>
        <v>95.762255769674169</v>
      </c>
      <c r="AA45">
        <f t="shared" si="45"/>
        <v>125.37579661493209</v>
      </c>
      <c r="AB45">
        <f t="shared" si="45"/>
        <v>92.423700952449067</v>
      </c>
      <c r="AC45">
        <f t="shared" si="45"/>
        <v>92.736497748412518</v>
      </c>
    </row>
    <row r="46" spans="1:29" x14ac:dyDescent="0.25">
      <c r="B46" s="7">
        <f>'36h'!G51</f>
        <v>142967</v>
      </c>
      <c r="C46" s="7">
        <f>'36h'!H51</f>
        <v>119611</v>
      </c>
      <c r="D46" s="7">
        <f>'36h'!I51</f>
        <v>135701</v>
      </c>
      <c r="E46" s="7">
        <f>'36h'!J51</f>
        <v>87043</v>
      </c>
      <c r="F46" s="7">
        <f>'36h'!K51</f>
        <v>23349</v>
      </c>
      <c r="G46" s="7">
        <f>'36h'!L51</f>
        <v>98335</v>
      </c>
      <c r="H46" s="7">
        <f>'36h'!M51</f>
        <v>24537</v>
      </c>
      <c r="I46" s="7">
        <f>'36h'!N51</f>
        <v>189067</v>
      </c>
      <c r="K46" s="7">
        <f t="shared" si="46"/>
        <v>288.29998185105768</v>
      </c>
      <c r="L46" s="7">
        <f t="shared" si="46"/>
        <v>257.82307548606821</v>
      </c>
      <c r="M46" s="7">
        <f t="shared" si="46"/>
        <v>266.6572781638709</v>
      </c>
      <c r="N46" s="7">
        <f>E46/E10*100</f>
        <v>365.47095871238628</v>
      </c>
      <c r="O46" s="7">
        <f t="shared" si="46"/>
        <v>267.19179127250533</v>
      </c>
      <c r="P46" s="7">
        <f t="shared" si="46"/>
        <v>402.42405227331631</v>
      </c>
      <c r="Q46" s="7">
        <f t="shared" si="46"/>
        <v>258.94747950891758</v>
      </c>
      <c r="R46" s="7">
        <f t="shared" si="46"/>
        <v>298.52527091962673</v>
      </c>
      <c r="V46" s="7">
        <f t="shared" si="45"/>
        <v>90.583042885385439</v>
      </c>
      <c r="W46" s="7">
        <f t="shared" si="45"/>
        <v>81.007284681904352</v>
      </c>
      <c r="X46" s="7">
        <f t="shared" si="45"/>
        <v>83.782966299654177</v>
      </c>
      <c r="Y46" s="7">
        <f t="shared" si="45"/>
        <v>114.82994661966389</v>
      </c>
      <c r="Z46" s="7">
        <f t="shared" si="45"/>
        <v>83.950908814014952</v>
      </c>
      <c r="AA46" s="7">
        <f t="shared" si="45"/>
        <v>126.4405046130622</v>
      </c>
      <c r="AB46" s="7">
        <f t="shared" si="45"/>
        <v>81.36056926128002</v>
      </c>
      <c r="AC46" s="7">
        <f t="shared" si="45"/>
        <v>93.795799931940422</v>
      </c>
    </row>
    <row r="47" spans="1:29" x14ac:dyDescent="0.25">
      <c r="A47" t="s">
        <v>58</v>
      </c>
      <c r="B47">
        <f>AVERAGE(B41:B46)</f>
        <v>163542.33333333334</v>
      </c>
      <c r="C47">
        <f>AVERAGE(C41:C46)</f>
        <v>140819.83333333334</v>
      </c>
      <c r="D47">
        <f t="shared" ref="D47:I47" si="47">AVERAGE(D41:D46)</f>
        <v>148997.33333333334</v>
      </c>
      <c r="E47">
        <f t="shared" si="47"/>
        <v>104055.33333333333</v>
      </c>
      <c r="F47">
        <f t="shared" si="47"/>
        <v>26271</v>
      </c>
      <c r="G47">
        <f t="shared" si="47"/>
        <v>110018.5</v>
      </c>
      <c r="H47">
        <f t="shared" si="47"/>
        <v>27011.166666666668</v>
      </c>
      <c r="I47">
        <f t="shared" si="47"/>
        <v>179852.66666666666</v>
      </c>
      <c r="K47">
        <f>AVERAGE(K41:K46)</f>
        <v>313.69407410858815</v>
      </c>
      <c r="L47">
        <f t="shared" ref="L47:R47" si="48">AVERAGE(L41:L46)</f>
        <v>275.34156463621406</v>
      </c>
      <c r="M47">
        <f t="shared" si="48"/>
        <v>293.12671074756952</v>
      </c>
      <c r="N47">
        <f t="shared" si="48"/>
        <v>358.49375054261509</v>
      </c>
      <c r="O47">
        <f t="shared" si="48"/>
        <v>297.95961374257172</v>
      </c>
      <c r="P47">
        <f t="shared" si="48"/>
        <v>403.53493334872678</v>
      </c>
      <c r="Q47">
        <f t="shared" si="48"/>
        <v>277.7717304239082</v>
      </c>
      <c r="R47">
        <f t="shared" si="48"/>
        <v>322.84886520477346</v>
      </c>
      <c r="V47">
        <f>AVERAGE(V41:V46)</f>
        <v>98.561795201740736</v>
      </c>
      <c r="W47">
        <f t="shared" ref="W47:Y47" si="49">AVERAGE(W41:W46)</f>
        <v>86.511544667583564</v>
      </c>
      <c r="X47">
        <f t="shared" si="49"/>
        <v>92.099587519976311</v>
      </c>
      <c r="Y47">
        <f t="shared" si="49"/>
        <v>112.63772744987858</v>
      </c>
      <c r="Z47">
        <f>AVERAGE(Z41:Z46)</f>
        <v>93.618072038935978</v>
      </c>
      <c r="AA47">
        <f t="shared" ref="AA47:AC47" si="50">AVERAGE(AA41:AA46)</f>
        <v>126.78954032041253</v>
      </c>
      <c r="AB47">
        <f t="shared" si="50"/>
        <v>87.275095918443583</v>
      </c>
      <c r="AC47">
        <f t="shared" si="50"/>
        <v>101.43820479825928</v>
      </c>
    </row>
    <row r="48" spans="1:29" x14ac:dyDescent="0.25">
      <c r="A48" t="s">
        <v>23</v>
      </c>
      <c r="B48">
        <f>MEDIAN(B41:B46)</f>
        <v>168757</v>
      </c>
      <c r="C48">
        <f>MEDIAN(C41:C46)</f>
        <v>146346</v>
      </c>
      <c r="D48">
        <f t="shared" ref="D48:I48" si="51">MEDIAN(D41:D46)</f>
        <v>150340.5</v>
      </c>
      <c r="E48">
        <f t="shared" si="51"/>
        <v>106035.5</v>
      </c>
      <c r="F48">
        <f t="shared" si="51"/>
        <v>27010</v>
      </c>
      <c r="G48">
        <f t="shared" si="51"/>
        <v>107799</v>
      </c>
      <c r="H48">
        <f t="shared" si="51"/>
        <v>26774.5</v>
      </c>
      <c r="I48">
        <f t="shared" si="51"/>
        <v>179022.5</v>
      </c>
      <c r="K48">
        <f>MEDIAN(K41:K46)</f>
        <v>317.69250860792454</v>
      </c>
      <c r="L48">
        <f t="shared" ref="L48:R48" si="52">MEDIAN(L41:L46)</f>
        <v>274.63716408579432</v>
      </c>
      <c r="M48">
        <f t="shared" si="52"/>
        <v>294.91821798440333</v>
      </c>
      <c r="N48">
        <f t="shared" si="52"/>
        <v>361.05464389668009</v>
      </c>
      <c r="O48">
        <f t="shared" si="52"/>
        <v>296.69002623308404</v>
      </c>
      <c r="P48">
        <f t="shared" si="52"/>
        <v>400.08317545605343</v>
      </c>
      <c r="Q48">
        <f t="shared" si="52"/>
        <v>275.77122318061197</v>
      </c>
      <c r="R48">
        <f t="shared" si="52"/>
        <v>315.32508778564079</v>
      </c>
      <c r="V48">
        <f>MEDIAN(V41:V46)</f>
        <v>99.818092067950431</v>
      </c>
      <c r="W48">
        <f t="shared" ref="W48:AC48" si="53">MEDIAN(W41:W46)</f>
        <v>86.290223997157284</v>
      </c>
      <c r="X48">
        <f t="shared" si="53"/>
        <v>92.662474051642562</v>
      </c>
      <c r="Y48">
        <f t="shared" si="53"/>
        <v>113.44235293416324</v>
      </c>
      <c r="Z48">
        <f t="shared" si="53"/>
        <v>93.219171216673431</v>
      </c>
      <c r="AA48">
        <f t="shared" si="53"/>
        <v>125.70500770541038</v>
      </c>
      <c r="AB48">
        <f t="shared" si="53"/>
        <v>86.646542172971465</v>
      </c>
      <c r="AC48">
        <f t="shared" si="53"/>
        <v>99.074255108628421</v>
      </c>
    </row>
    <row r="49" spans="1:29" x14ac:dyDescent="0.25">
      <c r="A49" t="s">
        <v>24</v>
      </c>
      <c r="B49">
        <f>STDEV(B41:B46)</f>
        <v>25385.661800840819</v>
      </c>
      <c r="C49">
        <f t="shared" ref="C49:I49" si="54">STDEV(C41:C46)</f>
        <v>15745.341919649305</v>
      </c>
      <c r="D49">
        <f t="shared" si="54"/>
        <v>8657.6119725168246</v>
      </c>
      <c r="E49">
        <f t="shared" si="54"/>
        <v>12736.269464276704</v>
      </c>
      <c r="F49">
        <f t="shared" si="54"/>
        <v>3247.4728020416123</v>
      </c>
      <c r="G49">
        <f t="shared" si="54"/>
        <v>13152.085032419764</v>
      </c>
      <c r="H49">
        <f t="shared" si="54"/>
        <v>1741.6779744449509</v>
      </c>
      <c r="I49">
        <f t="shared" si="54"/>
        <v>23033.935831000934</v>
      </c>
      <c r="K49">
        <f>STDEV(K41:K46)</f>
        <v>16.858235006938308</v>
      </c>
      <c r="L49">
        <f t="shared" ref="L49:R49" si="55">STDEV(L41:L46)</f>
        <v>10.87276937051625</v>
      </c>
      <c r="M49">
        <f t="shared" si="55"/>
        <v>16.901763852749006</v>
      </c>
      <c r="N49">
        <f t="shared" si="55"/>
        <v>34.478365575872289</v>
      </c>
      <c r="O49">
        <f t="shared" si="55"/>
        <v>21.178860525371601</v>
      </c>
      <c r="P49">
        <f t="shared" si="55"/>
        <v>45.604985856990169</v>
      </c>
      <c r="Q49">
        <f t="shared" si="55"/>
        <v>14.093118720305903</v>
      </c>
      <c r="R49">
        <f t="shared" si="55"/>
        <v>29.013917385815056</v>
      </c>
      <c r="V49">
        <f>STDEV(V41:V46)</f>
        <v>5.2968099921501901</v>
      </c>
      <c r="W49">
        <f t="shared" ref="W49:AC49" si="56">STDEV(W41:W46)</f>
        <v>3.4161935351116122</v>
      </c>
      <c r="X49">
        <f t="shared" si="56"/>
        <v>5.3104866329931886</v>
      </c>
      <c r="Y49">
        <f t="shared" si="56"/>
        <v>10.833005425545705</v>
      </c>
      <c r="Z49">
        <f t="shared" si="56"/>
        <v>6.6543383697625211</v>
      </c>
      <c r="AA49">
        <f t="shared" si="56"/>
        <v>14.328958202312057</v>
      </c>
      <c r="AB49">
        <f t="shared" si="56"/>
        <v>4.4280182372325569</v>
      </c>
      <c r="AC49">
        <f t="shared" si="56"/>
        <v>9.1160911837659615</v>
      </c>
    </row>
    <row r="50" spans="1:29" x14ac:dyDescent="0.25">
      <c r="S50" t="s">
        <v>18</v>
      </c>
      <c r="T50">
        <f>AVERAGE(K41:K46,R41:R46)</f>
        <v>318.27146965668078</v>
      </c>
    </row>
    <row r="51" spans="1:29" x14ac:dyDescent="0.25">
      <c r="B51" s="1" t="s">
        <v>52</v>
      </c>
      <c r="K51" s="1" t="s">
        <v>52</v>
      </c>
      <c r="V51" s="1" t="s">
        <v>52</v>
      </c>
    </row>
    <row r="52" spans="1:29" x14ac:dyDescent="0.25">
      <c r="B52" s="7" t="s">
        <v>18</v>
      </c>
      <c r="C52" s="7" t="s">
        <v>63</v>
      </c>
      <c r="D52" s="7" t="s">
        <v>64</v>
      </c>
      <c r="E52" s="7" t="s">
        <v>65</v>
      </c>
      <c r="F52" s="7" t="s">
        <v>66</v>
      </c>
      <c r="G52" s="7" t="s">
        <v>67</v>
      </c>
      <c r="H52" s="7" t="s">
        <v>68</v>
      </c>
      <c r="I52" s="7" t="s">
        <v>19</v>
      </c>
      <c r="K52" s="7" t="s">
        <v>18</v>
      </c>
      <c r="L52" s="7" t="s">
        <v>63</v>
      </c>
      <c r="M52" s="7" t="s">
        <v>64</v>
      </c>
      <c r="N52" s="7" t="s">
        <v>65</v>
      </c>
      <c r="O52" s="7" t="s">
        <v>66</v>
      </c>
      <c r="P52" s="7" t="s">
        <v>67</v>
      </c>
      <c r="Q52" s="7" t="s">
        <v>68</v>
      </c>
      <c r="R52" s="7" t="s">
        <v>19</v>
      </c>
      <c r="V52" s="7" t="s">
        <v>18</v>
      </c>
      <c r="W52" s="7" t="s">
        <v>63</v>
      </c>
      <c r="X52" s="7" t="s">
        <v>64</v>
      </c>
      <c r="Y52" s="7" t="s">
        <v>65</v>
      </c>
      <c r="Z52" s="7" t="s">
        <v>66</v>
      </c>
      <c r="AA52" s="7" t="s">
        <v>67</v>
      </c>
      <c r="AB52" s="7" t="s">
        <v>68</v>
      </c>
      <c r="AC52" s="7" t="s">
        <v>19</v>
      </c>
    </row>
    <row r="53" spans="1:29" x14ac:dyDescent="0.25">
      <c r="B53">
        <f>'48h'!G46</f>
        <v>137729.33333333334</v>
      </c>
      <c r="C53">
        <f>'48h'!H46</f>
        <v>112694.33333333333</v>
      </c>
      <c r="D53">
        <f>'48h'!I46</f>
        <v>119081.33333333333</v>
      </c>
      <c r="E53">
        <f>'48h'!J46</f>
        <v>85958.333333333328</v>
      </c>
      <c r="F53">
        <f>'48h'!K46</f>
        <v>19503.333333333332</v>
      </c>
      <c r="G53">
        <f>'48h'!L46</f>
        <v>85986.333333333328</v>
      </c>
      <c r="H53">
        <f>'48h'!M46</f>
        <v>18933.333333333332</v>
      </c>
      <c r="I53">
        <f>'48h'!N46</f>
        <v>161569.33333333334</v>
      </c>
      <c r="K53">
        <f>B53/B5*100</f>
        <v>232.91975534823419</v>
      </c>
      <c r="L53">
        <f t="shared" ref="L53:Q53" si="57">C53/C5*100</f>
        <v>207.73659567669864</v>
      </c>
      <c r="M53">
        <f t="shared" si="57"/>
        <v>226.21977089520576</v>
      </c>
      <c r="N53">
        <f t="shared" si="57"/>
        <v>266.37502711524752</v>
      </c>
      <c r="O53">
        <f t="shared" si="57"/>
        <v>206.28261176138767</v>
      </c>
      <c r="P53">
        <f t="shared" si="57"/>
        <v>283.30020317390586</v>
      </c>
      <c r="Q53">
        <f t="shared" si="57"/>
        <v>189.2828579045588</v>
      </c>
      <c r="R53">
        <f>I53/I5*100</f>
        <v>281.46659853200782</v>
      </c>
      <c r="V53">
        <f>K53/$T$62*100</f>
        <v>91.897318541960146</v>
      </c>
      <c r="W53">
        <f t="shared" ref="W53:AC58" si="58">L53/$T$62*100</f>
        <v>81.961429493956771</v>
      </c>
      <c r="X53">
        <f t="shared" si="58"/>
        <v>89.253873358078707</v>
      </c>
      <c r="Y53">
        <f t="shared" si="58"/>
        <v>105.09692783179696</v>
      </c>
      <c r="Z53">
        <f t="shared" si="58"/>
        <v>81.387767449616859</v>
      </c>
      <c r="AA53">
        <f t="shared" si="58"/>
        <v>111.77467095975047</v>
      </c>
      <c r="AB53">
        <f t="shared" si="58"/>
        <v>74.680600026311566</v>
      </c>
      <c r="AC53">
        <f t="shared" si="58"/>
        <v>111.05123146615922</v>
      </c>
    </row>
    <row r="54" spans="1:29" x14ac:dyDescent="0.25">
      <c r="B54">
        <f>'48h'!G47</f>
        <v>129684.33333333333</v>
      </c>
      <c r="C54">
        <f>'48h'!H47</f>
        <v>112680.33333333333</v>
      </c>
      <c r="D54">
        <f>'48h'!I47</f>
        <v>121139.33333333333</v>
      </c>
      <c r="E54">
        <f>'48h'!J47</f>
        <v>92163.333333333328</v>
      </c>
      <c r="F54">
        <f>'48h'!K47</f>
        <v>20465.333333333332</v>
      </c>
      <c r="G54">
        <f>'48h'!L47</f>
        <v>101079.33333333333</v>
      </c>
      <c r="H54">
        <f>'48h'!M47</f>
        <v>19376.333333333332</v>
      </c>
      <c r="I54">
        <f>'48h'!N47</f>
        <v>131672.33333333334</v>
      </c>
      <c r="K54">
        <f t="shared" ref="K54:R58" si="59">B54/B6*100</f>
        <v>249.73072553261142</v>
      </c>
      <c r="L54">
        <f t="shared" si="59"/>
        <v>220.4763799299518</v>
      </c>
      <c r="M54">
        <f t="shared" si="59"/>
        <v>249.44437199277925</v>
      </c>
      <c r="N54">
        <f t="shared" si="59"/>
        <v>303.51164143714936</v>
      </c>
      <c r="O54">
        <f t="shared" si="59"/>
        <v>218.23481320868731</v>
      </c>
      <c r="P54">
        <f t="shared" si="59"/>
        <v>315.50154505633992</v>
      </c>
      <c r="Q54">
        <f t="shared" si="59"/>
        <v>197.30160885208065</v>
      </c>
      <c r="R54">
        <f t="shared" si="59"/>
        <v>253.52480585328286</v>
      </c>
      <c r="V54">
        <f t="shared" ref="V54:V58" si="60">K54/$T$62*100</f>
        <v>98.530002316350092</v>
      </c>
      <c r="W54">
        <f t="shared" si="58"/>
        <v>86.987847325826309</v>
      </c>
      <c r="X54">
        <f t="shared" si="58"/>
        <v>98.417022966761508</v>
      </c>
      <c r="Y54">
        <f t="shared" si="58"/>
        <v>119.74899231987519</v>
      </c>
      <c r="Z54">
        <f t="shared" si="58"/>
        <v>86.103448444721849</v>
      </c>
      <c r="AA54">
        <f t="shared" si="58"/>
        <v>124.47954851736395</v>
      </c>
      <c r="AB54">
        <f t="shared" si="58"/>
        <v>77.844357900912314</v>
      </c>
      <c r="AC54">
        <f t="shared" si="58"/>
        <v>100.02693763332758</v>
      </c>
    </row>
    <row r="55" spans="1:29" x14ac:dyDescent="0.25">
      <c r="B55">
        <f>'48h'!G48</f>
        <v>102252.33333333333</v>
      </c>
      <c r="C55">
        <f>'48h'!H48</f>
        <v>97474.333333333328</v>
      </c>
      <c r="D55">
        <f>'48h'!I48</f>
        <v>116748.33333333333</v>
      </c>
      <c r="E55">
        <f>'48h'!J48</f>
        <v>72461.333333333328</v>
      </c>
      <c r="F55">
        <f>'48h'!K48</f>
        <v>15919.333333333334</v>
      </c>
      <c r="G55">
        <f>'48h'!L48</f>
        <v>78131.333333333328</v>
      </c>
      <c r="H55">
        <f>'48h'!M48</f>
        <v>20465.333333333332</v>
      </c>
      <c r="I55">
        <f>'48h'!N48</f>
        <v>138207.33333333334</v>
      </c>
      <c r="K55">
        <f t="shared" si="59"/>
        <v>262.46363667476646</v>
      </c>
      <c r="L55">
        <f t="shared" si="59"/>
        <v>217.65599065135353</v>
      </c>
      <c r="M55">
        <f t="shared" si="59"/>
        <v>234.72820732777976</v>
      </c>
      <c r="N55">
        <f t="shared" si="59"/>
        <v>253.34654157683113</v>
      </c>
      <c r="O55">
        <f t="shared" si="59"/>
        <v>215.66041995935876</v>
      </c>
      <c r="P55">
        <f t="shared" si="59"/>
        <v>292.80583627937187</v>
      </c>
      <c r="Q55">
        <f t="shared" si="59"/>
        <v>216.29734014444247</v>
      </c>
      <c r="R55">
        <f t="shared" si="59"/>
        <v>256.36361387975171</v>
      </c>
      <c r="V55">
        <f t="shared" si="60"/>
        <v>103.55370839678828</v>
      </c>
      <c r="W55">
        <f t="shared" si="58"/>
        <v>85.875076914573853</v>
      </c>
      <c r="X55">
        <f t="shared" si="58"/>
        <v>92.610834179067297</v>
      </c>
      <c r="Y55">
        <f t="shared" si="58"/>
        <v>99.956604359221032</v>
      </c>
      <c r="Z55">
        <f t="shared" si="58"/>
        <v>85.087734530150243</v>
      </c>
      <c r="AA55">
        <f t="shared" si="58"/>
        <v>115.52507071493652</v>
      </c>
      <c r="AB55">
        <f t="shared" si="58"/>
        <v>85.339028187259458</v>
      </c>
      <c r="AC55">
        <f t="shared" si="58"/>
        <v>101.14697506895791</v>
      </c>
    </row>
    <row r="56" spans="1:29" x14ac:dyDescent="0.25">
      <c r="B56">
        <f>'48h'!G49</f>
        <v>157796.33333333334</v>
      </c>
      <c r="C56">
        <f>'48h'!H49</f>
        <v>122664.33333333333</v>
      </c>
      <c r="D56">
        <f>'48h'!I49</f>
        <v>122137.33333333333</v>
      </c>
      <c r="E56">
        <f>'48h'!J49</f>
        <v>82902.333333333328</v>
      </c>
      <c r="F56">
        <f>'48h'!K49</f>
        <v>22039.333333333332</v>
      </c>
      <c r="G56">
        <f>'48h'!L49</f>
        <v>95887.333333333328</v>
      </c>
      <c r="H56">
        <f>'48h'!M49</f>
        <v>22383.333333333332</v>
      </c>
      <c r="I56">
        <f>'48h'!N49</f>
        <v>154838.33333333334</v>
      </c>
      <c r="K56">
        <f t="shared" si="59"/>
        <v>267.87516976007242</v>
      </c>
      <c r="L56">
        <f t="shared" si="59"/>
        <v>219.35420417019347</v>
      </c>
      <c r="M56">
        <f t="shared" si="59"/>
        <v>231.40982322737921</v>
      </c>
      <c r="N56">
        <f t="shared" si="59"/>
        <v>241.84113031048531</v>
      </c>
      <c r="O56">
        <f t="shared" si="59"/>
        <v>240.24563060935287</v>
      </c>
      <c r="P56">
        <f t="shared" si="59"/>
        <v>385.21861399397386</v>
      </c>
      <c r="Q56">
        <f t="shared" si="59"/>
        <v>219.15081100486279</v>
      </c>
      <c r="R56">
        <f t="shared" si="59"/>
        <v>273.18144660930727</v>
      </c>
      <c r="V56">
        <f t="shared" si="60"/>
        <v>105.68880157081813</v>
      </c>
      <c r="W56">
        <f t="shared" si="58"/>
        <v>86.545098521198724</v>
      </c>
      <c r="X56">
        <f t="shared" si="58"/>
        <v>91.301582414384825</v>
      </c>
      <c r="Y56">
        <f t="shared" si="58"/>
        <v>95.417202183914512</v>
      </c>
      <c r="Z56">
        <f t="shared" si="58"/>
        <v>94.78770579770476</v>
      </c>
      <c r="AA56">
        <f t="shared" si="58"/>
        <v>151.98606758610862</v>
      </c>
      <c r="AB56">
        <f t="shared" si="58"/>
        <v>86.464850770312566</v>
      </c>
      <c r="AC56">
        <f t="shared" si="58"/>
        <v>107.78236642604868</v>
      </c>
    </row>
    <row r="57" spans="1:29" x14ac:dyDescent="0.25">
      <c r="B57">
        <f>'48h'!G50</f>
        <v>136218.33333333334</v>
      </c>
      <c r="C57">
        <f>'48h'!H50</f>
        <v>113467.33333333333</v>
      </c>
      <c r="D57">
        <f>'48h'!I50</f>
        <v>111605.33333333333</v>
      </c>
      <c r="E57">
        <f>'48h'!J50</f>
        <v>79712.333333333328</v>
      </c>
      <c r="F57">
        <f>'48h'!K50</f>
        <v>19439.333333333332</v>
      </c>
      <c r="G57">
        <f>'48h'!L50</f>
        <v>82143.333333333328</v>
      </c>
      <c r="H57">
        <f>'48h'!M50</f>
        <v>20233.333333333332</v>
      </c>
      <c r="I57">
        <f>'48h'!N50</f>
        <v>122236.33333333333</v>
      </c>
      <c r="K57">
        <f t="shared" si="59"/>
        <v>250.6793686625486</v>
      </c>
      <c r="L57">
        <f t="shared" si="59"/>
        <v>210.08708317646841</v>
      </c>
      <c r="M57">
        <f t="shared" si="59"/>
        <v>221.01962544640793</v>
      </c>
      <c r="N57">
        <f t="shared" si="59"/>
        <v>309.66267400453216</v>
      </c>
      <c r="O57">
        <f t="shared" si="59"/>
        <v>223.01338432122373</v>
      </c>
      <c r="P57">
        <f t="shared" si="59"/>
        <v>317.36812281063254</v>
      </c>
      <c r="Q57">
        <f t="shared" si="59"/>
        <v>216.08344309565339</v>
      </c>
      <c r="R57">
        <f t="shared" si="59"/>
        <v>241.09888953905022</v>
      </c>
      <c r="V57">
        <f t="shared" si="60"/>
        <v>98.904284694262358</v>
      </c>
      <c r="W57">
        <f t="shared" si="58"/>
        <v>82.888802520655574</v>
      </c>
      <c r="X57">
        <f t="shared" si="58"/>
        <v>87.202182113348385</v>
      </c>
      <c r="Y57">
        <f t="shared" si="58"/>
        <v>122.1758512969578</v>
      </c>
      <c r="Z57">
        <f t="shared" si="58"/>
        <v>87.988809654412378</v>
      </c>
      <c r="AA57">
        <f t="shared" si="58"/>
        <v>125.21599738668854</v>
      </c>
      <c r="AB57">
        <f t="shared" si="58"/>
        <v>85.254636181959754</v>
      </c>
      <c r="AC57">
        <f t="shared" si="58"/>
        <v>95.12435481892642</v>
      </c>
    </row>
    <row r="58" spans="1:29" x14ac:dyDescent="0.25">
      <c r="B58" s="7">
        <f>'48h'!G51</f>
        <v>115223.33333333333</v>
      </c>
      <c r="C58" s="7">
        <f>'48h'!H51</f>
        <v>93280.333333333328</v>
      </c>
      <c r="D58" s="7">
        <f>'48h'!I51</f>
        <v>107600.33333333333</v>
      </c>
      <c r="E58" s="7">
        <f>'48h'!J51</f>
        <v>68020.333333333328</v>
      </c>
      <c r="F58" s="7">
        <f>'48h'!K51</f>
        <v>17064.333333333332</v>
      </c>
      <c r="G58" s="7">
        <f>'48h'!L51</f>
        <v>78187.333333333328</v>
      </c>
      <c r="H58" s="7">
        <f>'48h'!M51</f>
        <v>18013.333333333332</v>
      </c>
      <c r="I58" s="7">
        <f>'48h'!N51</f>
        <v>151887.33333333334</v>
      </c>
      <c r="K58" s="7">
        <f t="shared" si="59"/>
        <v>232.35351450907112</v>
      </c>
      <c r="L58" s="7">
        <f t="shared" si="59"/>
        <v>201.06697897656241</v>
      </c>
      <c r="M58" s="7">
        <f t="shared" si="59"/>
        <v>211.43847146440993</v>
      </c>
      <c r="N58" s="7">
        <f t="shared" si="59"/>
        <v>285.59972008397477</v>
      </c>
      <c r="O58" s="7">
        <f t="shared" si="59"/>
        <v>195.27387854745194</v>
      </c>
      <c r="P58" s="7">
        <f t="shared" si="59"/>
        <v>319.97217182533728</v>
      </c>
      <c r="Q58" s="7">
        <f t="shared" si="59"/>
        <v>190.10096035459247</v>
      </c>
      <c r="R58" s="7">
        <f t="shared" si="59"/>
        <v>239.82084304819452</v>
      </c>
      <c r="V58" s="7">
        <f t="shared" si="60"/>
        <v>91.673911065465774</v>
      </c>
      <c r="W58" s="7">
        <f t="shared" si="58"/>
        <v>79.329965754314628</v>
      </c>
      <c r="X58" s="7">
        <f t="shared" si="58"/>
        <v>83.421985975984057</v>
      </c>
      <c r="Y58" s="7">
        <f t="shared" si="58"/>
        <v>112.68193379652138</v>
      </c>
      <c r="Z58" s="7">
        <f t="shared" si="58"/>
        <v>77.044327102996306</v>
      </c>
      <c r="AA58" s="7">
        <f t="shared" si="58"/>
        <v>126.24341183440433</v>
      </c>
      <c r="AB58" s="7">
        <f t="shared" si="58"/>
        <v>75.003378235220026</v>
      </c>
      <c r="AC58" s="7">
        <f t="shared" si="58"/>
        <v>94.62010800093536</v>
      </c>
    </row>
    <row r="59" spans="1:29" x14ac:dyDescent="0.25">
      <c r="A59" t="s">
        <v>58</v>
      </c>
      <c r="B59">
        <f>AVERAGE(B53:B58)</f>
        <v>129817.33333333336</v>
      </c>
      <c r="C59">
        <f>AVERAGE(C53:C58)</f>
        <v>108710.16666666667</v>
      </c>
      <c r="D59">
        <f t="shared" ref="D59:I59" si="61">AVERAGE(D53:D58)</f>
        <v>116385.33333333333</v>
      </c>
      <c r="E59">
        <f t="shared" si="61"/>
        <v>80202.999999999985</v>
      </c>
      <c r="F59">
        <f t="shared" si="61"/>
        <v>19071.833333333332</v>
      </c>
      <c r="G59">
        <f t="shared" si="61"/>
        <v>86902.499999999985</v>
      </c>
      <c r="H59">
        <f t="shared" si="61"/>
        <v>19900.833333333332</v>
      </c>
      <c r="I59">
        <f t="shared" si="61"/>
        <v>143401.83333333334</v>
      </c>
      <c r="K59">
        <f>AVERAGE(K53:K58)</f>
        <v>249.3370284145507</v>
      </c>
      <c r="L59">
        <f t="shared" ref="L59:R59" si="62">AVERAGE(L53:L58)</f>
        <v>212.72953876353805</v>
      </c>
      <c r="M59">
        <f t="shared" si="62"/>
        <v>229.04337839232699</v>
      </c>
      <c r="N59">
        <f t="shared" si="62"/>
        <v>276.72278908803668</v>
      </c>
      <c r="O59">
        <f t="shared" si="62"/>
        <v>216.45178973457703</v>
      </c>
      <c r="P59">
        <f t="shared" si="62"/>
        <v>319.02774885659352</v>
      </c>
      <c r="Q59">
        <f t="shared" si="62"/>
        <v>204.70283689269843</v>
      </c>
      <c r="R59">
        <f t="shared" si="62"/>
        <v>257.57603291026572</v>
      </c>
      <c r="V59">
        <f>AVERAGE(V53:V58)</f>
        <v>98.374671097607461</v>
      </c>
      <c r="W59">
        <f t="shared" ref="W59:Y59" si="63">AVERAGE(W53:W58)</f>
        <v>83.931370088420977</v>
      </c>
      <c r="X59">
        <f t="shared" si="63"/>
        <v>90.367913501270792</v>
      </c>
      <c r="Y59">
        <f t="shared" si="63"/>
        <v>109.17958529804783</v>
      </c>
      <c r="Z59">
        <f>AVERAGE(Z53:Z58)</f>
        <v>85.399965496600387</v>
      </c>
      <c r="AA59">
        <f t="shared" ref="AA59:AB59" si="64">AVERAGE(AA53:AA58)</f>
        <v>125.8707944998754</v>
      </c>
      <c r="AB59">
        <f t="shared" si="64"/>
        <v>80.764475216995947</v>
      </c>
      <c r="AC59">
        <f>AVERAGE(AC53:AC58)</f>
        <v>101.62532890239252</v>
      </c>
    </row>
    <row r="60" spans="1:29" x14ac:dyDescent="0.25">
      <c r="A60" t="s">
        <v>23</v>
      </c>
      <c r="B60">
        <f>MEDIAN(B53:B58)</f>
        <v>132951.33333333334</v>
      </c>
      <c r="C60">
        <f>MEDIAN(C53:C58)</f>
        <v>112687.33333333333</v>
      </c>
      <c r="D60">
        <f t="shared" ref="D60:I60" si="65">MEDIAN(D53:D58)</f>
        <v>117914.83333333333</v>
      </c>
      <c r="E60">
        <f t="shared" si="65"/>
        <v>81307.333333333328</v>
      </c>
      <c r="F60">
        <f t="shared" si="65"/>
        <v>19471.333333333332</v>
      </c>
      <c r="G60">
        <f t="shared" si="65"/>
        <v>84064.833333333328</v>
      </c>
      <c r="H60">
        <f t="shared" si="65"/>
        <v>19804.833333333332</v>
      </c>
      <c r="I60">
        <f t="shared" si="65"/>
        <v>145047.33333333334</v>
      </c>
      <c r="K60">
        <f>MEDIAN(K53:K58)</f>
        <v>250.20504709758001</v>
      </c>
      <c r="L60">
        <f t="shared" ref="L60:R60" si="66">MEDIAN(L53:L58)</f>
        <v>213.87153691391097</v>
      </c>
      <c r="M60">
        <f t="shared" si="66"/>
        <v>228.8147970612925</v>
      </c>
      <c r="N60">
        <f t="shared" si="66"/>
        <v>275.98737359961115</v>
      </c>
      <c r="O60">
        <f t="shared" si="66"/>
        <v>216.94761658402302</v>
      </c>
      <c r="P60">
        <f t="shared" si="66"/>
        <v>316.43483393348623</v>
      </c>
      <c r="Q60">
        <f t="shared" si="66"/>
        <v>206.69252597386702</v>
      </c>
      <c r="R60">
        <f t="shared" si="66"/>
        <v>254.94420986651727</v>
      </c>
      <c r="V60">
        <f>MEDIAN(V53:V58)</f>
        <v>98.717143505306225</v>
      </c>
      <c r="W60">
        <f t="shared" ref="W60:AB60" si="67">MEDIAN(W53:W58)</f>
        <v>84.381939717614713</v>
      </c>
      <c r="X60">
        <f t="shared" si="67"/>
        <v>90.277727886231759</v>
      </c>
      <c r="Y60">
        <f t="shared" si="67"/>
        <v>108.88943081415917</v>
      </c>
      <c r="Z60">
        <f t="shared" si="67"/>
        <v>85.595591487436053</v>
      </c>
      <c r="AA60">
        <f t="shared" si="67"/>
        <v>124.84777295202625</v>
      </c>
      <c r="AB60">
        <f t="shared" si="67"/>
        <v>81.549497041436041</v>
      </c>
      <c r="AC60">
        <f>MEDIAN(AC53:AC58)</f>
        <v>100.58695635114275</v>
      </c>
    </row>
    <row r="61" spans="1:29" x14ac:dyDescent="0.25">
      <c r="A61" t="s">
        <v>24</v>
      </c>
      <c r="B61">
        <f>STDEV(B53:B58)</f>
        <v>19283.302289804953</v>
      </c>
      <c r="C61">
        <f t="shared" ref="C61:I61" si="68">STDEV(C53:C58)</f>
        <v>11075.27802660803</v>
      </c>
      <c r="D61">
        <f t="shared" si="68"/>
        <v>5711.5817423897561</v>
      </c>
      <c r="E61">
        <f t="shared" si="68"/>
        <v>8854.957474017996</v>
      </c>
      <c r="F61">
        <f t="shared" si="68"/>
        <v>2237.7425902011373</v>
      </c>
      <c r="G61">
        <f t="shared" si="68"/>
        <v>9571.6911445506175</v>
      </c>
      <c r="H61">
        <f t="shared" si="68"/>
        <v>1507.7025900355814</v>
      </c>
      <c r="I61">
        <f t="shared" si="68"/>
        <v>15135.373728454811</v>
      </c>
      <c r="K61">
        <f>STDEV(K53:K58)</f>
        <v>14.668974082992245</v>
      </c>
      <c r="L61">
        <f t="shared" ref="L61:R61" si="69">STDEV(L53:L58)</f>
        <v>7.6954144916771678</v>
      </c>
      <c r="M61">
        <f t="shared" si="69"/>
        <v>12.933707895603385</v>
      </c>
      <c r="N61">
        <f t="shared" si="69"/>
        <v>27.392458002250713</v>
      </c>
      <c r="O61">
        <f t="shared" si="69"/>
        <v>15.263832604062321</v>
      </c>
      <c r="P61">
        <f t="shared" si="69"/>
        <v>35.668914348346028</v>
      </c>
      <c r="Q61">
        <f t="shared" si="69"/>
        <v>13.989019880500534</v>
      </c>
      <c r="R61">
        <f t="shared" si="69"/>
        <v>16.845851024697854</v>
      </c>
      <c r="V61">
        <f>STDEV(V53:V58)</f>
        <v>5.7875699807990415</v>
      </c>
      <c r="W61">
        <f t="shared" ref="W61:AC61" si="70">STDEV(W53:W58)</f>
        <v>3.0361871014194097</v>
      </c>
      <c r="X61">
        <f t="shared" si="70"/>
        <v>5.1029294300687988</v>
      </c>
      <c r="Y61">
        <f t="shared" si="70"/>
        <v>10.807556597835749</v>
      </c>
      <c r="Z61">
        <f t="shared" si="70"/>
        <v>6.0222684198234404</v>
      </c>
      <c r="AA61">
        <f t="shared" si="70"/>
        <v>14.072990841910785</v>
      </c>
      <c r="AB61">
        <f t="shared" si="70"/>
        <v>5.5192974684614562</v>
      </c>
      <c r="AC61">
        <f t="shared" si="70"/>
        <v>6.6464458345860082</v>
      </c>
    </row>
    <row r="62" spans="1:29" x14ac:dyDescent="0.25">
      <c r="S62" t="s">
        <v>18</v>
      </c>
      <c r="T62">
        <f>AVERAGE(K53:K58,R53:R58)</f>
        <v>253.45653066240823</v>
      </c>
    </row>
    <row r="63" spans="1:29" x14ac:dyDescent="0.25">
      <c r="B63" s="1" t="s">
        <v>53</v>
      </c>
      <c r="K63" s="1" t="s">
        <v>53</v>
      </c>
      <c r="V63" s="1" t="s">
        <v>53</v>
      </c>
    </row>
    <row r="64" spans="1:29" x14ac:dyDescent="0.25">
      <c r="B64" s="7" t="s">
        <v>18</v>
      </c>
      <c r="C64" s="7" t="s">
        <v>63</v>
      </c>
      <c r="D64" s="7" t="s">
        <v>64</v>
      </c>
      <c r="E64" s="7" t="s">
        <v>65</v>
      </c>
      <c r="F64" s="7" t="s">
        <v>66</v>
      </c>
      <c r="G64" s="7" t="s">
        <v>67</v>
      </c>
      <c r="H64" s="7" t="s">
        <v>68</v>
      </c>
      <c r="I64" s="7" t="s">
        <v>19</v>
      </c>
      <c r="K64" s="7" t="s">
        <v>18</v>
      </c>
      <c r="L64" s="7" t="s">
        <v>63</v>
      </c>
      <c r="M64" s="7" t="s">
        <v>64</v>
      </c>
      <c r="N64" s="7" t="s">
        <v>65</v>
      </c>
      <c r="O64" s="7" t="s">
        <v>66</v>
      </c>
      <c r="P64" s="7" t="s">
        <v>67</v>
      </c>
      <c r="Q64" s="7" t="s">
        <v>68</v>
      </c>
      <c r="R64" s="7" t="s">
        <v>19</v>
      </c>
      <c r="V64" s="7" t="s">
        <v>18</v>
      </c>
      <c r="W64" s="7" t="s">
        <v>63</v>
      </c>
      <c r="X64" s="7" t="s">
        <v>64</v>
      </c>
      <c r="Y64" s="7" t="s">
        <v>65</v>
      </c>
      <c r="Z64" s="7" t="s">
        <v>66</v>
      </c>
      <c r="AA64" s="7" t="s">
        <v>67</v>
      </c>
      <c r="AB64" s="7" t="s">
        <v>68</v>
      </c>
      <c r="AC64" s="7" t="s">
        <v>19</v>
      </c>
    </row>
    <row r="65" spans="1:29" x14ac:dyDescent="0.25">
      <c r="B65">
        <f>'60h'!G46</f>
        <v>153189.33333333334</v>
      </c>
      <c r="C65">
        <f>'60h'!H46</f>
        <v>110989.33333333333</v>
      </c>
      <c r="D65">
        <f>'60h'!I46</f>
        <v>121915.33333333333</v>
      </c>
      <c r="E65">
        <f>'60h'!J46</f>
        <v>92383.333333333328</v>
      </c>
      <c r="F65">
        <f>'60h'!K46</f>
        <v>20278.333333333332</v>
      </c>
      <c r="G65">
        <f>'60h'!L46</f>
        <v>97519.333333333328</v>
      </c>
      <c r="H65">
        <f>'60h'!M46</f>
        <v>21079.333333333332</v>
      </c>
      <c r="I65">
        <f>'60h'!N46</f>
        <v>190499.33333333334</v>
      </c>
      <c r="K65">
        <f>B65/B5*100</f>
        <v>259.0647988951211</v>
      </c>
      <c r="L65">
        <f t="shared" ref="L65:R65" si="71">C65/C5*100</f>
        <v>204.59366128814227</v>
      </c>
      <c r="M65">
        <f t="shared" si="71"/>
        <v>231.60354358880184</v>
      </c>
      <c r="N65">
        <f t="shared" si="71"/>
        <v>286.28536603001783</v>
      </c>
      <c r="O65">
        <f t="shared" si="71"/>
        <v>214.47962205612748</v>
      </c>
      <c r="P65">
        <f t="shared" si="71"/>
        <v>321.29811652298059</v>
      </c>
      <c r="Q65">
        <f t="shared" si="71"/>
        <v>210.73713676352975</v>
      </c>
      <c r="R65">
        <f t="shared" si="71"/>
        <v>331.8649540091053</v>
      </c>
      <c r="V65">
        <f>K65/$T$74*100</f>
        <v>93.655878583844171</v>
      </c>
      <c r="W65">
        <f>L65/$T$74*100</f>
        <v>73.963731013813373</v>
      </c>
      <c r="X65">
        <f t="shared" ref="X65:AC70" si="72">M65/$T$74*100</f>
        <v>83.728215683683871</v>
      </c>
      <c r="Y65">
        <f t="shared" si="72"/>
        <v>103.49652903671154</v>
      </c>
      <c r="Z65">
        <f t="shared" si="72"/>
        <v>77.537656708542343</v>
      </c>
      <c r="AA65">
        <f t="shared" si="72"/>
        <v>116.15417269590613</v>
      </c>
      <c r="AB65">
        <f t="shared" si="72"/>
        <v>76.184691158377987</v>
      </c>
      <c r="AC65">
        <f t="shared" si="72"/>
        <v>119.9742457156156</v>
      </c>
    </row>
    <row r="66" spans="1:29" x14ac:dyDescent="0.25">
      <c r="B66">
        <f>'60h'!G47</f>
        <v>144343.33333333334</v>
      </c>
      <c r="C66">
        <f>'60h'!H47</f>
        <v>109106.33333333333</v>
      </c>
      <c r="D66">
        <f>'60h'!I47</f>
        <v>120102.33333333333</v>
      </c>
      <c r="E66">
        <f>'60h'!J47</f>
        <v>95130.333333333328</v>
      </c>
      <c r="F66">
        <f>'60h'!K47</f>
        <v>20980.333333333332</v>
      </c>
      <c r="G66">
        <f>'60h'!L47</f>
        <v>112808.33333333333</v>
      </c>
      <c r="H66">
        <f>'60h'!M47</f>
        <v>20137.333333333332</v>
      </c>
      <c r="I66">
        <f>'60h'!N47</f>
        <v>140317.33333333334</v>
      </c>
      <c r="K66">
        <f t="shared" ref="K66:R70" si="73">B66/B6*100</f>
        <v>277.95929109243917</v>
      </c>
      <c r="L66">
        <f t="shared" si="73"/>
        <v>213.48329996151912</v>
      </c>
      <c r="M66">
        <f t="shared" si="73"/>
        <v>247.30903075687584</v>
      </c>
      <c r="N66">
        <f t="shared" si="73"/>
        <v>313.2825449795273</v>
      </c>
      <c r="O66">
        <f t="shared" si="73"/>
        <v>223.72658443820424</v>
      </c>
      <c r="P66">
        <f t="shared" si="73"/>
        <v>352.11157699790868</v>
      </c>
      <c r="Q66">
        <f t="shared" si="73"/>
        <v>205.05057362025659</v>
      </c>
      <c r="R66">
        <f t="shared" si="73"/>
        <v>270.17007894230159</v>
      </c>
      <c r="V66">
        <f t="shared" ref="V66:W70" si="74">K66/$T$74*100</f>
        <v>100.4865258762685</v>
      </c>
      <c r="W66">
        <f t="shared" si="74"/>
        <v>77.17747106571862</v>
      </c>
      <c r="X66">
        <f t="shared" si="72"/>
        <v>89.405988988225872</v>
      </c>
      <c r="Y66">
        <f t="shared" si="72"/>
        <v>113.25642125126585</v>
      </c>
      <c r="Z66">
        <f t="shared" si="72"/>
        <v>80.880574734529191</v>
      </c>
      <c r="AA66">
        <f t="shared" si="72"/>
        <v>127.29370892504951</v>
      </c>
      <c r="AB66">
        <f t="shared" si="72"/>
        <v>74.128911795156355</v>
      </c>
      <c r="AC66">
        <f t="shared" si="72"/>
        <v>97.670606806953259</v>
      </c>
    </row>
    <row r="67" spans="1:29" x14ac:dyDescent="0.25">
      <c r="B67">
        <f>'60h'!G48</f>
        <v>110630.33333333333</v>
      </c>
      <c r="C67">
        <f>'60h'!H48</f>
        <v>93022.333333333328</v>
      </c>
      <c r="D67">
        <f>'60h'!I48</f>
        <v>116167.33333333333</v>
      </c>
      <c r="E67">
        <f>'60h'!J48</f>
        <v>75112.333333333328</v>
      </c>
      <c r="F67">
        <f>'60h'!K48</f>
        <v>16069.333333333334</v>
      </c>
      <c r="G67">
        <f>'60h'!L48</f>
        <v>83593.333333333328</v>
      </c>
      <c r="H67">
        <f>'60h'!M48</f>
        <v>21072.333333333332</v>
      </c>
      <c r="I67">
        <f>'60h'!N48</f>
        <v>145790.33333333334</v>
      </c>
      <c r="K67">
        <f t="shared" si="73"/>
        <v>283.96847941407992</v>
      </c>
      <c r="L67">
        <f t="shared" si="73"/>
        <v>207.71486628309427</v>
      </c>
      <c r="M67">
        <f t="shared" si="73"/>
        <v>233.56007854543503</v>
      </c>
      <c r="N67">
        <f t="shared" si="73"/>
        <v>262.61523221257499</v>
      </c>
      <c r="O67">
        <f t="shared" si="73"/>
        <v>217.6924813727704</v>
      </c>
      <c r="P67">
        <f t="shared" si="73"/>
        <v>313.27528700453462</v>
      </c>
      <c r="Q67">
        <f t="shared" si="73"/>
        <v>222.71270036991368</v>
      </c>
      <c r="R67">
        <f t="shared" si="73"/>
        <v>270.42947592313214</v>
      </c>
      <c r="V67">
        <f t="shared" si="74"/>
        <v>102.65893916529616</v>
      </c>
      <c r="W67">
        <f t="shared" si="74"/>
        <v>75.092094254551654</v>
      </c>
      <c r="X67">
        <f t="shared" si="72"/>
        <v>84.435532930662177</v>
      </c>
      <c r="Y67">
        <f t="shared" si="72"/>
        <v>94.939414413944007</v>
      </c>
      <c r="Z67">
        <f t="shared" si="72"/>
        <v>78.699154385377639</v>
      </c>
      <c r="AA67">
        <f t="shared" si="72"/>
        <v>113.25379738253658</v>
      </c>
      <c r="AB67">
        <f t="shared" si="72"/>
        <v>80.514040170192814</v>
      </c>
      <c r="AC67">
        <f t="shared" si="72"/>
        <v>97.764382774376443</v>
      </c>
    </row>
    <row r="68" spans="1:29" x14ac:dyDescent="0.25">
      <c r="B68">
        <f>'60h'!G49</f>
        <v>170931.33333333334</v>
      </c>
      <c r="C68">
        <f>'60h'!H49</f>
        <v>121050.33333333333</v>
      </c>
      <c r="D68">
        <f>'60h'!I49</f>
        <v>124634.33333333333</v>
      </c>
      <c r="E68">
        <f>'60h'!J49</f>
        <v>89959.333333333328</v>
      </c>
      <c r="F68">
        <f>'60h'!K49</f>
        <v>23412.333333333332</v>
      </c>
      <c r="G68">
        <f>'60h'!L49</f>
        <v>107110.33333333333</v>
      </c>
      <c r="H68">
        <f>'60h'!M49</f>
        <v>23398.333333333332</v>
      </c>
      <c r="I68">
        <f>'60h'!N49</f>
        <v>166715.33333333334</v>
      </c>
      <c r="K68">
        <f t="shared" si="73"/>
        <v>290.17315527387962</v>
      </c>
      <c r="L68">
        <f t="shared" si="73"/>
        <v>216.46797248482969</v>
      </c>
      <c r="M68">
        <f t="shared" si="73"/>
        <v>236.14081180252495</v>
      </c>
      <c r="N68">
        <f t="shared" si="73"/>
        <v>262.427678215463</v>
      </c>
      <c r="O68">
        <f t="shared" si="73"/>
        <v>255.21238327095674</v>
      </c>
      <c r="P68">
        <f t="shared" si="73"/>
        <v>430.30599263475057</v>
      </c>
      <c r="Q68">
        <f t="shared" si="73"/>
        <v>229.08847622466629</v>
      </c>
      <c r="R68">
        <f t="shared" si="73"/>
        <v>294.13605114120884</v>
      </c>
      <c r="V68">
        <f t="shared" si="74"/>
        <v>104.90202418285102</v>
      </c>
      <c r="W68">
        <f t="shared" si="74"/>
        <v>78.256475734233504</v>
      </c>
      <c r="X68">
        <f t="shared" si="72"/>
        <v>85.368507389616553</v>
      </c>
      <c r="Y68">
        <f t="shared" si="72"/>
        <v>94.871610781585034</v>
      </c>
      <c r="Z68">
        <f t="shared" si="72"/>
        <v>92.263171541088781</v>
      </c>
      <c r="AA68">
        <f t="shared" si="72"/>
        <v>155.56218356171166</v>
      </c>
      <c r="AB68">
        <f t="shared" si="72"/>
        <v>82.818980447209199</v>
      </c>
      <c r="AC68">
        <f t="shared" si="72"/>
        <v>106.33467151963281</v>
      </c>
    </row>
    <row r="69" spans="1:29" x14ac:dyDescent="0.25">
      <c r="B69">
        <f>'60h'!G50</f>
        <v>149051.33333333334</v>
      </c>
      <c r="C69">
        <f>'60h'!H50</f>
        <v>110462.33333333333</v>
      </c>
      <c r="D69">
        <f>'60h'!I50</f>
        <v>111312.33333333333</v>
      </c>
      <c r="E69">
        <f>'60h'!J50</f>
        <v>85019.333333333328</v>
      </c>
      <c r="F69">
        <f>'60h'!K50</f>
        <v>20137.333333333332</v>
      </c>
      <c r="G69">
        <f>'60h'!L50</f>
        <v>90324.333333333328</v>
      </c>
      <c r="H69">
        <f>'60h'!M50</f>
        <v>21297.333333333332</v>
      </c>
      <c r="I69">
        <f>'60h'!N50</f>
        <v>129939.33333333333</v>
      </c>
      <c r="K69">
        <f t="shared" si="73"/>
        <v>274.29563425122228</v>
      </c>
      <c r="L69">
        <f t="shared" si="73"/>
        <v>204.52326435391197</v>
      </c>
      <c r="M69">
        <f t="shared" si="73"/>
        <v>220.43937763636484</v>
      </c>
      <c r="N69">
        <f t="shared" si="73"/>
        <v>330.27905471026219</v>
      </c>
      <c r="O69">
        <f t="shared" si="73"/>
        <v>231.02103250478012</v>
      </c>
      <c r="P69">
        <f t="shared" si="73"/>
        <v>348.97614877395421</v>
      </c>
      <c r="Q69">
        <f t="shared" si="73"/>
        <v>227.4465131180805</v>
      </c>
      <c r="R69">
        <f t="shared" si="73"/>
        <v>256.29228331547216</v>
      </c>
      <c r="V69">
        <f t="shared" si="74"/>
        <v>99.162058014338754</v>
      </c>
      <c r="W69">
        <f t="shared" si="74"/>
        <v>73.938281447708405</v>
      </c>
      <c r="X69">
        <f t="shared" si="72"/>
        <v>79.692199307122351</v>
      </c>
      <c r="Y69">
        <f t="shared" si="72"/>
        <v>119.40091891547866</v>
      </c>
      <c r="Z69">
        <f>O69/$T$74*100</f>
        <v>83.517629036669092</v>
      </c>
      <c r="AA69">
        <f t="shared" si="72"/>
        <v>126.1602037699554</v>
      </c>
      <c r="AB69">
        <f t="shared" si="72"/>
        <v>82.225385724941262</v>
      </c>
      <c r="AC69">
        <f t="shared" si="72"/>
        <v>92.653571888350044</v>
      </c>
    </row>
    <row r="70" spans="1:29" x14ac:dyDescent="0.25">
      <c r="B70" s="7">
        <f>'60h'!G51</f>
        <v>126468.33333333333</v>
      </c>
      <c r="C70" s="7">
        <f>'60h'!H51</f>
        <v>89902.333333333328</v>
      </c>
      <c r="D70" s="7">
        <f>'60h'!I51</f>
        <v>106583.33333333333</v>
      </c>
      <c r="E70" s="7">
        <f>'60h'!J51</f>
        <v>71816.333333333328</v>
      </c>
      <c r="F70" s="7">
        <f>'60h'!K51</f>
        <v>17629.333333333332</v>
      </c>
      <c r="G70" s="7">
        <f>'60h'!L51</f>
        <v>84253.333333333328</v>
      </c>
      <c r="H70" s="7">
        <f>'60h'!M51</f>
        <v>18711.333333333332</v>
      </c>
      <c r="I70" s="7">
        <f>'60h'!N51</f>
        <v>162120.33333333334</v>
      </c>
      <c r="K70" s="7">
        <f t="shared" si="73"/>
        <v>255.02960966330352</v>
      </c>
      <c r="L70" s="7">
        <f t="shared" si="73"/>
        <v>193.78565577893059</v>
      </c>
      <c r="M70" s="7">
        <f t="shared" si="73"/>
        <v>209.44003039254858</v>
      </c>
      <c r="N70" s="7">
        <f t="shared" si="73"/>
        <v>301.53813855843248</v>
      </c>
      <c r="O70" s="7">
        <f>F70/F10*100</f>
        <v>201.73939578883125</v>
      </c>
      <c r="P70" s="7">
        <f t="shared" si="73"/>
        <v>344.79654057593405</v>
      </c>
      <c r="Q70" s="7">
        <f t="shared" si="73"/>
        <v>197.46719667921343</v>
      </c>
      <c r="R70" s="7">
        <f>I70/I10*100</f>
        <v>255.97812643091356</v>
      </c>
      <c r="V70" s="7">
        <f t="shared" si="74"/>
        <v>92.197096092476301</v>
      </c>
      <c r="W70" s="7">
        <f t="shared" si="74"/>
        <v>70.056472073110896</v>
      </c>
      <c r="X70" s="7">
        <f t="shared" si="72"/>
        <v>75.715767409149819</v>
      </c>
      <c r="Y70" s="7">
        <f t="shared" si="72"/>
        <v>109.01063908979718</v>
      </c>
      <c r="Z70" s="7">
        <f t="shared" si="72"/>
        <v>72.931870474714231</v>
      </c>
      <c r="AA70" s="7">
        <f t="shared" si="72"/>
        <v>124.64921161821853</v>
      </c>
      <c r="AB70" s="7">
        <f t="shared" si="72"/>
        <v>71.3874052953351</v>
      </c>
      <c r="AC70" s="7">
        <f t="shared" si="72"/>
        <v>92.539999379996999</v>
      </c>
    </row>
    <row r="71" spans="1:29" x14ac:dyDescent="0.25">
      <c r="A71" t="s">
        <v>58</v>
      </c>
      <c r="B71">
        <f>AVERAGE(B65:B70)</f>
        <v>142435.66666666669</v>
      </c>
      <c r="C71">
        <f>AVERAGE(C65:C70)</f>
        <v>105755.5</v>
      </c>
      <c r="D71">
        <f t="shared" ref="D71:I71" si="75">AVERAGE(D65:D70)</f>
        <v>116785.83333333333</v>
      </c>
      <c r="E71">
        <f t="shared" si="75"/>
        <v>84903.499999999985</v>
      </c>
      <c r="F71">
        <f t="shared" si="75"/>
        <v>19751.166666666664</v>
      </c>
      <c r="G71">
        <f t="shared" si="75"/>
        <v>95934.833333333328</v>
      </c>
      <c r="H71">
        <f t="shared" si="75"/>
        <v>20949.333333333332</v>
      </c>
      <c r="I71">
        <f t="shared" si="75"/>
        <v>155897.00000000003</v>
      </c>
      <c r="K71">
        <f>AVERAGE(K65:K70)</f>
        <v>273.41516143167428</v>
      </c>
      <c r="L71">
        <f t="shared" ref="L71:P71" si="76">AVERAGE(L65:L70)</f>
        <v>206.76145335840465</v>
      </c>
      <c r="M71">
        <f t="shared" si="76"/>
        <v>229.74881212042519</v>
      </c>
      <c r="N71">
        <f t="shared" si="76"/>
        <v>292.73800245104627</v>
      </c>
      <c r="O71">
        <f t="shared" si="76"/>
        <v>223.97858323861169</v>
      </c>
      <c r="P71">
        <f t="shared" si="76"/>
        <v>351.79394375167709</v>
      </c>
      <c r="Q71">
        <f>AVERAGE(Q65:Q70)</f>
        <v>215.41709946261005</v>
      </c>
      <c r="R71">
        <f t="shared" ref="R71" si="77">AVERAGE(R65:R70)</f>
        <v>279.81182829368896</v>
      </c>
      <c r="V71">
        <f>AVERAGE(V65:V70)</f>
        <v>98.843753652512476</v>
      </c>
      <c r="W71">
        <f t="shared" ref="W71:Y71" si="78">AVERAGE(W65:W70)</f>
        <v>74.74742093152274</v>
      </c>
      <c r="X71">
        <f t="shared" si="78"/>
        <v>83.05770195141011</v>
      </c>
      <c r="Y71">
        <f t="shared" si="78"/>
        <v>105.82925558146371</v>
      </c>
      <c r="Z71">
        <f>AVERAGE(Z65:Z70)</f>
        <v>80.971676146820215</v>
      </c>
      <c r="AA71">
        <f>AVERAGE(AA65:AA70)</f>
        <v>127.17887965889629</v>
      </c>
      <c r="AB71">
        <f t="shared" ref="AB71:AC71" si="79">AVERAGE(AB65:AB70)</f>
        <v>77.876569098535455</v>
      </c>
      <c r="AC71">
        <f t="shared" si="79"/>
        <v>101.15624634748752</v>
      </c>
    </row>
    <row r="72" spans="1:29" x14ac:dyDescent="0.25">
      <c r="A72" t="s">
        <v>23</v>
      </c>
      <c r="B72">
        <f>MEDIAN(B65:B70)</f>
        <v>146697.33333333334</v>
      </c>
      <c r="C72">
        <f>MEDIAN(C65:C70)</f>
        <v>109784.33333333333</v>
      </c>
      <c r="D72">
        <f t="shared" ref="D72:I72" si="80">MEDIAN(D65:D70)</f>
        <v>118134.83333333333</v>
      </c>
      <c r="E72">
        <f t="shared" si="80"/>
        <v>87489.333333333328</v>
      </c>
      <c r="F72">
        <f t="shared" si="80"/>
        <v>20207.833333333332</v>
      </c>
      <c r="G72">
        <f t="shared" si="80"/>
        <v>93921.833333333328</v>
      </c>
      <c r="H72">
        <f t="shared" si="80"/>
        <v>21075.833333333332</v>
      </c>
      <c r="I72">
        <f t="shared" si="80"/>
        <v>153955.33333333334</v>
      </c>
      <c r="K72">
        <f>MEDIAN(K65:K70)</f>
        <v>276.1274626718307</v>
      </c>
      <c r="L72">
        <f t="shared" ref="L72:R72" si="81">MEDIAN(L65:L70)</f>
        <v>206.15426378561827</v>
      </c>
      <c r="M72">
        <f t="shared" si="81"/>
        <v>232.58181106711845</v>
      </c>
      <c r="N72">
        <f t="shared" si="81"/>
        <v>293.91175229422515</v>
      </c>
      <c r="O72">
        <f t="shared" si="81"/>
        <v>220.70953290548732</v>
      </c>
      <c r="P72">
        <f t="shared" si="81"/>
        <v>346.8863446749441</v>
      </c>
      <c r="Q72">
        <f t="shared" si="81"/>
        <v>216.72491856672173</v>
      </c>
      <c r="R72">
        <f t="shared" si="81"/>
        <v>270.29977743271684</v>
      </c>
      <c r="V72">
        <f>MEDIAN(V65:V70)</f>
        <v>99.824291945303628</v>
      </c>
      <c r="W72">
        <f t="shared" ref="W72:AC72" si="82">MEDIAN(W65:W70)</f>
        <v>74.527912634182513</v>
      </c>
      <c r="X72">
        <f t="shared" si="82"/>
        <v>84.081874307173024</v>
      </c>
      <c r="Y72">
        <f t="shared" si="82"/>
        <v>106.25358406325435</v>
      </c>
      <c r="Z72">
        <f t="shared" si="82"/>
        <v>79.789864559953415</v>
      </c>
      <c r="AA72">
        <f t="shared" si="82"/>
        <v>125.40470769408697</v>
      </c>
      <c r="AB72">
        <f t="shared" si="82"/>
        <v>78.349365664285401</v>
      </c>
      <c r="AC72">
        <f t="shared" si="82"/>
        <v>97.717494790664858</v>
      </c>
    </row>
    <row r="73" spans="1:29" x14ac:dyDescent="0.25">
      <c r="A73" t="s">
        <v>24</v>
      </c>
      <c r="B73">
        <f>STDEV(B65:B70)</f>
        <v>21173.500255429251</v>
      </c>
      <c r="C73">
        <f t="shared" ref="C73:I73" si="83">STDEV(C65:C70)</f>
        <v>11900.95566610796</v>
      </c>
      <c r="D73">
        <f t="shared" si="83"/>
        <v>6831.4368254416286</v>
      </c>
      <c r="E73">
        <f t="shared" si="83"/>
        <v>9521.0479552760989</v>
      </c>
      <c r="F73">
        <f t="shared" si="83"/>
        <v>2584.5732658732463</v>
      </c>
      <c r="G73">
        <f t="shared" si="83"/>
        <v>12102.604822929648</v>
      </c>
      <c r="H73">
        <f t="shared" si="83"/>
        <v>1537.4473649526997</v>
      </c>
      <c r="I73">
        <f t="shared" si="83"/>
        <v>21779.618313153758</v>
      </c>
      <c r="K73">
        <f>STDEV(K65:K70)</f>
        <v>13.838993052754342</v>
      </c>
      <c r="L73">
        <f t="shared" ref="L73:R73" si="84">STDEV(L65:L70)</f>
        <v>7.9798354220576639</v>
      </c>
      <c r="M73">
        <f t="shared" si="84"/>
        <v>13.162802929176241</v>
      </c>
      <c r="N73">
        <f t="shared" si="84"/>
        <v>27.483030352674611</v>
      </c>
      <c r="O73">
        <f t="shared" si="84"/>
        <v>18.163351332631471</v>
      </c>
      <c r="P73">
        <f t="shared" si="84"/>
        <v>41.556777368810081</v>
      </c>
      <c r="Q73">
        <f t="shared" si="84"/>
        <v>12.933715992718527</v>
      </c>
      <c r="R73">
        <f t="shared" si="84"/>
        <v>29.041065627681935</v>
      </c>
      <c r="V73">
        <f>STDEV(V65:V70)</f>
        <v>5.003007195879718</v>
      </c>
      <c r="W73">
        <f t="shared" ref="W73:AC73" si="85">STDEV(W65:W70)</f>
        <v>2.8848322913598534</v>
      </c>
      <c r="X73">
        <f t="shared" si="85"/>
        <v>4.7585541463588417</v>
      </c>
      <c r="Y73">
        <f t="shared" si="85"/>
        <v>9.9355349117431597</v>
      </c>
      <c r="Z73">
        <f t="shared" si="85"/>
        <v>6.5663287113480298</v>
      </c>
      <c r="AA73">
        <f t="shared" si="85"/>
        <v>15.023409248142539</v>
      </c>
      <c r="AB73">
        <f t="shared" si="85"/>
        <v>4.6757357225608871</v>
      </c>
      <c r="AC73">
        <f t="shared" si="85"/>
        <v>10.49878844200957</v>
      </c>
    </row>
    <row r="74" spans="1:29" x14ac:dyDescent="0.25">
      <c r="S74" t="s">
        <v>18</v>
      </c>
      <c r="T74">
        <f>AVERAGE(K65:K70,R65:R70)</f>
        <v>276.61349486268159</v>
      </c>
    </row>
    <row r="75" spans="1:29" x14ac:dyDescent="0.25">
      <c r="B75" s="1" t="s">
        <v>54</v>
      </c>
      <c r="K75" s="1" t="s">
        <v>54</v>
      </c>
      <c r="V75" s="1" t="s">
        <v>54</v>
      </c>
    </row>
    <row r="76" spans="1:29" x14ac:dyDescent="0.25">
      <c r="B76" s="7" t="s">
        <v>18</v>
      </c>
      <c r="C76" s="7" t="s">
        <v>63</v>
      </c>
      <c r="D76" s="7" t="s">
        <v>64</v>
      </c>
      <c r="E76" s="7" t="s">
        <v>65</v>
      </c>
      <c r="F76" s="7" t="s">
        <v>66</v>
      </c>
      <c r="G76" s="7" t="s">
        <v>67</v>
      </c>
      <c r="H76" s="7" t="s">
        <v>68</v>
      </c>
      <c r="I76" s="7" t="s">
        <v>19</v>
      </c>
      <c r="K76" s="7" t="s">
        <v>18</v>
      </c>
      <c r="L76" s="7" t="s">
        <v>63</v>
      </c>
      <c r="M76" s="7" t="s">
        <v>64</v>
      </c>
      <c r="N76" s="7" t="s">
        <v>65</v>
      </c>
      <c r="O76" s="7" t="s">
        <v>66</v>
      </c>
      <c r="P76" s="7" t="s">
        <v>67</v>
      </c>
      <c r="Q76" s="7" t="s">
        <v>68</v>
      </c>
      <c r="R76" s="7" t="s">
        <v>19</v>
      </c>
      <c r="V76" s="7" t="s">
        <v>18</v>
      </c>
      <c r="W76" s="7" t="s">
        <v>63</v>
      </c>
      <c r="X76" s="7" t="s">
        <v>64</v>
      </c>
      <c r="Y76" s="7" t="s">
        <v>65</v>
      </c>
      <c r="Z76" s="7" t="s">
        <v>66</v>
      </c>
      <c r="AA76" s="7" t="s">
        <v>67</v>
      </c>
      <c r="AB76" s="7" t="s">
        <v>68</v>
      </c>
      <c r="AC76" s="7" t="s">
        <v>19</v>
      </c>
    </row>
    <row r="77" spans="1:29" x14ac:dyDescent="0.25">
      <c r="B77">
        <f>'72h'!G46</f>
        <v>115465.33333333333</v>
      </c>
      <c r="C77">
        <f>'72h'!H46</f>
        <v>83333.333333333328</v>
      </c>
      <c r="D77">
        <f>'72h'!I46</f>
        <v>90893.333333333328</v>
      </c>
      <c r="E77">
        <f>'72h'!J46</f>
        <v>66491.333333333328</v>
      </c>
      <c r="F77">
        <f>'72h'!K46</f>
        <v>13511.333333333334</v>
      </c>
      <c r="G77">
        <f>'72h'!L46</f>
        <v>71086.333333333328</v>
      </c>
      <c r="H77">
        <f>'72h'!M46</f>
        <v>14305.333333333334</v>
      </c>
      <c r="I77">
        <f>'72h'!N46</f>
        <v>127908.33333333333</v>
      </c>
      <c r="K77">
        <f>B77/B5*100</f>
        <v>195.26818681473549</v>
      </c>
      <c r="L77">
        <f t="shared" ref="L77:R77" si="86">C77/C5*100</f>
        <v>153.61360647880747</v>
      </c>
      <c r="M77">
        <f t="shared" si="86"/>
        <v>172.67079958713012</v>
      </c>
      <c r="N77">
        <f t="shared" si="86"/>
        <v>206.04902436756907</v>
      </c>
      <c r="O77">
        <f t="shared" si="86"/>
        <v>142.90650119870261</v>
      </c>
      <c r="P77">
        <f t="shared" si="86"/>
        <v>234.20899456372521</v>
      </c>
      <c r="Q77">
        <f t="shared" si="86"/>
        <v>143.01519594774729</v>
      </c>
      <c r="R77">
        <f t="shared" si="86"/>
        <v>222.82646566942304</v>
      </c>
      <c r="V77">
        <f>K77/$T$83*100</f>
        <v>94.329968141749447</v>
      </c>
      <c r="W77">
        <f t="shared" ref="W77:AC82" si="87">L77/$T$83*100</f>
        <v>74.207513480079385</v>
      </c>
      <c r="X77">
        <f t="shared" si="87"/>
        <v>83.413644023426997</v>
      </c>
      <c r="Y77">
        <f t="shared" si="87"/>
        <v>99.537964792350934</v>
      </c>
      <c r="Z77">
        <f t="shared" si="87"/>
        <v>69.035135344971764</v>
      </c>
      <c r="AA77">
        <f t="shared" si="87"/>
        <v>113.14145614855566</v>
      </c>
      <c r="AB77">
        <f t="shared" si="87"/>
        <v>69.087643499944733</v>
      </c>
      <c r="AC77">
        <f t="shared" si="87"/>
        <v>107.64279502261007</v>
      </c>
    </row>
    <row r="78" spans="1:29" x14ac:dyDescent="0.25">
      <c r="B78">
        <f>'72h'!G47</f>
        <v>107511.33333333333</v>
      </c>
      <c r="C78">
        <f>'72h'!H47</f>
        <v>80473.333333333328</v>
      </c>
      <c r="D78">
        <f>'72h'!I47</f>
        <v>87015.333333333328</v>
      </c>
      <c r="E78">
        <f>'72h'!J47</f>
        <v>67882.333333333328</v>
      </c>
      <c r="F78">
        <f>'72h'!K47</f>
        <v>13743.333333333334</v>
      </c>
      <c r="G78">
        <f>'72h'!L47</f>
        <v>80663.333333333328</v>
      </c>
      <c r="H78">
        <f>'72h'!M47</f>
        <v>13743.333333333334</v>
      </c>
      <c r="I78">
        <f>'72h'!N47</f>
        <v>108565.33333333333</v>
      </c>
      <c r="K78">
        <f t="shared" ref="K78:R82" si="88">B78/B6*100</f>
        <v>207.03258895043936</v>
      </c>
      <c r="L78">
        <f t="shared" si="88"/>
        <v>157.45843741643461</v>
      </c>
      <c r="M78">
        <f t="shared" si="88"/>
        <v>179.17784900920441</v>
      </c>
      <c r="N78">
        <f t="shared" si="88"/>
        <v>223.5496229294049</v>
      </c>
      <c r="O78">
        <f t="shared" si="88"/>
        <v>146.55386912167208</v>
      </c>
      <c r="P78">
        <f t="shared" si="88"/>
        <v>251.77655468042821</v>
      </c>
      <c r="Q78">
        <f t="shared" si="88"/>
        <v>139.94297739461001</v>
      </c>
      <c r="R78">
        <f t="shared" si="88"/>
        <v>209.03407996919324</v>
      </c>
      <c r="V78">
        <f t="shared" ref="V78:V82" si="89">K78/$T$83*100</f>
        <v>100.01310422638241</v>
      </c>
      <c r="W78">
        <f t="shared" si="87"/>
        <v>76.064870716672587</v>
      </c>
      <c r="X78">
        <f t="shared" si="87"/>
        <v>86.557063208567584</v>
      </c>
      <c r="Y78">
        <f t="shared" si="87"/>
        <v>107.992137137208</v>
      </c>
      <c r="Z78">
        <f t="shared" si="87"/>
        <v>70.797102338096863</v>
      </c>
      <c r="AA78">
        <f t="shared" si="87"/>
        <v>121.62797621702492</v>
      </c>
      <c r="AB78">
        <f t="shared" si="87"/>
        <v>67.603519111997784</v>
      </c>
      <c r="AC78">
        <f t="shared" si="87"/>
        <v>100.97998258539631</v>
      </c>
    </row>
    <row r="79" spans="1:29" x14ac:dyDescent="0.25">
      <c r="B79">
        <f>'72h'!G48</f>
        <v>85406.333333333328</v>
      </c>
      <c r="C79">
        <f>'72h'!H48</f>
        <v>70945.333333333328</v>
      </c>
      <c r="D79">
        <f>'72h'!I48</f>
        <v>86888.333333333328</v>
      </c>
      <c r="E79">
        <f>'72h'!J48</f>
        <v>55354.333333333336</v>
      </c>
      <c r="F79">
        <f>'72h'!K48</f>
        <v>10771.333333333334</v>
      </c>
      <c r="G79">
        <f>'72h'!L48</f>
        <v>62935.333333333336</v>
      </c>
      <c r="H79">
        <f>'72h'!M48</f>
        <v>14671.333333333334</v>
      </c>
      <c r="I79">
        <f>'72h'!N48</f>
        <v>115198.33333333333</v>
      </c>
      <c r="K79">
        <f t="shared" si="88"/>
        <v>219.22293712994971</v>
      </c>
      <c r="L79">
        <f t="shared" si="88"/>
        <v>158.41787556475202</v>
      </c>
      <c r="M79">
        <f t="shared" si="88"/>
        <v>174.69322378076976</v>
      </c>
      <c r="N79">
        <f t="shared" si="88"/>
        <v>193.53534176330052</v>
      </c>
      <c r="O79">
        <f t="shared" si="88"/>
        <v>145.9200722510725</v>
      </c>
      <c r="P79">
        <f t="shared" si="88"/>
        <v>235.85714107256624</v>
      </c>
      <c r="Q79">
        <f t="shared" si="88"/>
        <v>155.06077153426108</v>
      </c>
      <c r="R79">
        <f t="shared" si="88"/>
        <v>213.68374842331761</v>
      </c>
      <c r="V79">
        <f t="shared" si="89"/>
        <v>105.9020059167589</v>
      </c>
      <c r="W79">
        <f t="shared" si="87"/>
        <v>76.52835517587242</v>
      </c>
      <c r="X79">
        <f t="shared" si="87"/>
        <v>84.390634760459506</v>
      </c>
      <c r="Y79">
        <f t="shared" si="87"/>
        <v>93.492867018607797</v>
      </c>
      <c r="Z79">
        <f t="shared" si="87"/>
        <v>70.490928354575829</v>
      </c>
      <c r="AA79">
        <f t="shared" si="87"/>
        <v>113.93764118108946</v>
      </c>
      <c r="AB79">
        <f t="shared" si="87"/>
        <v>74.90660858514282</v>
      </c>
      <c r="AC79">
        <f t="shared" si="87"/>
        <v>103.22613995645536</v>
      </c>
    </row>
    <row r="80" spans="1:29" x14ac:dyDescent="0.25">
      <c r="B80">
        <f>'72h'!G49</f>
        <v>124114.33333333333</v>
      </c>
      <c r="C80">
        <f>'72h'!H49</f>
        <v>89551.333333333328</v>
      </c>
      <c r="D80">
        <f>'72h'!I49</f>
        <v>91090.333333333328</v>
      </c>
      <c r="E80">
        <f>'72h'!J49</f>
        <v>64186.333333333336</v>
      </c>
      <c r="F80">
        <f>'72h'!K49</f>
        <v>15676.333333333334</v>
      </c>
      <c r="G80">
        <f>'72h'!L49</f>
        <v>78885.333333333328</v>
      </c>
      <c r="H80">
        <f>'72h'!M49</f>
        <v>16217.333333333334</v>
      </c>
      <c r="I80">
        <f>'72h'!N49</f>
        <v>125182.33333333333</v>
      </c>
      <c r="K80">
        <f t="shared" si="88"/>
        <v>210.69658216387506</v>
      </c>
      <c r="L80">
        <f t="shared" si="88"/>
        <v>160.13996018168595</v>
      </c>
      <c r="M80">
        <f t="shared" si="88"/>
        <v>172.58603376300218</v>
      </c>
      <c r="N80">
        <f t="shared" si="88"/>
        <v>187.24316650298042</v>
      </c>
      <c r="O80">
        <f t="shared" si="88"/>
        <v>170.88405217833656</v>
      </c>
      <c r="P80">
        <f t="shared" si="88"/>
        <v>316.91463006360891</v>
      </c>
      <c r="Q80">
        <f>H80/H8*100</f>
        <v>158.78071864495286</v>
      </c>
      <c r="R80">
        <f t="shared" si="88"/>
        <v>220.85933227083197</v>
      </c>
      <c r="V80">
        <f t="shared" si="89"/>
        <v>101.78310254885822</v>
      </c>
      <c r="W80">
        <f t="shared" si="87"/>
        <v>77.36025815865014</v>
      </c>
      <c r="X80">
        <f t="shared" si="87"/>
        <v>83.372695430520338</v>
      </c>
      <c r="Y80">
        <f t="shared" si="87"/>
        <v>90.453249037152204</v>
      </c>
      <c r="Z80">
        <f t="shared" si="87"/>
        <v>82.550503801262906</v>
      </c>
      <c r="AB80">
        <f t="shared" si="87"/>
        <v>76.703637062564354</v>
      </c>
      <c r="AC80">
        <f t="shared" si="87"/>
        <v>106.69251410974574</v>
      </c>
    </row>
    <row r="81" spans="1:29" x14ac:dyDescent="0.25">
      <c r="B81">
        <f>'72h'!G50</f>
        <v>109028.33333333333</v>
      </c>
      <c r="C81">
        <f>'72h'!H50</f>
        <v>82356.333333333328</v>
      </c>
      <c r="D81">
        <f>'72h'!I50</f>
        <v>82630.333333333328</v>
      </c>
      <c r="E81">
        <f>'72h'!J50</f>
        <v>60609.333333333336</v>
      </c>
      <c r="F81">
        <f>'72h'!K50</f>
        <v>13364.333333333334</v>
      </c>
      <c r="G81">
        <f>'72h'!L50</f>
        <v>67636.333333333328</v>
      </c>
      <c r="H81">
        <f>'72h'!M50</f>
        <v>14755.333333333334</v>
      </c>
      <c r="I81">
        <f>'72h'!N50</f>
        <v>102620.33333333333</v>
      </c>
      <c r="K81">
        <f t="shared" si="88"/>
        <v>200.64225642409781</v>
      </c>
      <c r="L81">
        <f t="shared" si="88"/>
        <v>152.48443179924581</v>
      </c>
      <c r="M81">
        <f t="shared" si="88"/>
        <v>163.63846402661613</v>
      </c>
      <c r="N81">
        <f t="shared" si="88"/>
        <v>235.45224991906767</v>
      </c>
      <c r="O81">
        <f t="shared" si="88"/>
        <v>153.31931166347994</v>
      </c>
      <c r="P81">
        <f t="shared" si="88"/>
        <v>261.31902946630947</v>
      </c>
      <c r="Q81">
        <f t="shared" si="88"/>
        <v>157.58071980349578</v>
      </c>
      <c r="R81">
        <f t="shared" si="88"/>
        <v>202.40829985732978</v>
      </c>
      <c r="V81">
        <f t="shared" si="89"/>
        <v>96.926068527132031</v>
      </c>
      <c r="W81">
        <f t="shared" si="87"/>
        <v>73.662032860389004</v>
      </c>
      <c r="X81">
        <f t="shared" si="87"/>
        <v>79.050312035932052</v>
      </c>
      <c r="Y81">
        <f t="shared" si="87"/>
        <v>113.74204675153381</v>
      </c>
      <c r="Z81">
        <f t="shared" si="87"/>
        <v>74.065345823345496</v>
      </c>
      <c r="AA81">
        <f t="shared" si="87"/>
        <v>126.23774577154869</v>
      </c>
      <c r="AB81">
        <f t="shared" si="87"/>
        <v>76.123942774768366</v>
      </c>
      <c r="AC81">
        <f t="shared" si="87"/>
        <v>97.77920709266688</v>
      </c>
    </row>
    <row r="82" spans="1:29" x14ac:dyDescent="0.25">
      <c r="B82" s="7">
        <f>'72h'!G51</f>
        <v>93816.333333333328</v>
      </c>
      <c r="C82" s="7">
        <f>'72h'!H51</f>
        <v>65647.333333333328</v>
      </c>
      <c r="D82" s="7">
        <f>'72h'!I51</f>
        <v>78576.333333333328</v>
      </c>
      <c r="E82" s="7">
        <f>'72h'!J51</f>
        <v>51672.333333333336</v>
      </c>
      <c r="F82" s="7">
        <f>'72h'!K51</f>
        <v>11579.333333333334</v>
      </c>
      <c r="G82" s="7">
        <f>'72h'!L51</f>
        <v>63933.333333333336</v>
      </c>
      <c r="H82" s="7">
        <f>'72h'!M51</f>
        <v>12900.333333333334</v>
      </c>
      <c r="I82" s="7">
        <f>'72h'!N51</f>
        <v>122364.33333333333</v>
      </c>
      <c r="K82" s="7">
        <f t="shared" si="88"/>
        <v>189.185246926443</v>
      </c>
      <c r="L82" s="7">
        <f t="shared" si="88"/>
        <v>141.50368592737357</v>
      </c>
      <c r="M82" s="7">
        <f t="shared" si="88"/>
        <v>154.40528201534039</v>
      </c>
      <c r="N82" s="7">
        <f t="shared" si="88"/>
        <v>216.95871238628413</v>
      </c>
      <c r="O82" s="7">
        <f t="shared" si="88"/>
        <v>132.50686603600857</v>
      </c>
      <c r="P82" s="7">
        <f t="shared" si="88"/>
        <v>261.63940687792433</v>
      </c>
      <c r="Q82" s="7">
        <f t="shared" si="88"/>
        <v>136.14169627466845</v>
      </c>
      <c r="R82" s="7">
        <f t="shared" si="88"/>
        <v>193.2058252324988</v>
      </c>
      <c r="V82" s="7">
        <f t="shared" si="89"/>
        <v>91.391427382853507</v>
      </c>
      <c r="W82" s="7">
        <f t="shared" si="87"/>
        <v>68.35746469102763</v>
      </c>
      <c r="X82" s="7">
        <f t="shared" si="87"/>
        <v>74.589955337905451</v>
      </c>
      <c r="Y82" s="7">
        <f t="shared" si="87"/>
        <v>104.80820640225643</v>
      </c>
      <c r="Z82" s="7">
        <f t="shared" si="87"/>
        <v>64.011289578874269</v>
      </c>
      <c r="AA82" s="7">
        <f t="shared" si="87"/>
        <v>126.39251338384614</v>
      </c>
      <c r="AB82" s="7">
        <f t="shared" si="87"/>
        <v>65.767199879504858</v>
      </c>
      <c r="AC82" s="7">
        <f t="shared" si="87"/>
        <v>93.333684489391217</v>
      </c>
    </row>
    <row r="83" spans="1:29" x14ac:dyDescent="0.25">
      <c r="A83" t="s">
        <v>58</v>
      </c>
      <c r="B83">
        <f>AVERAGE(B77:B82)</f>
        <v>105890.33333333333</v>
      </c>
      <c r="C83">
        <f>AVERAGE(C77:C82)</f>
        <v>78717.833333333328</v>
      </c>
      <c r="D83">
        <f t="shared" ref="D83:I83" si="90">AVERAGE(D77:D82)</f>
        <v>86182.333333333328</v>
      </c>
      <c r="E83">
        <f t="shared" si="90"/>
        <v>61032.666666666664</v>
      </c>
      <c r="F83">
        <f t="shared" si="90"/>
        <v>13107.666666666666</v>
      </c>
      <c r="G83">
        <f t="shared" si="90"/>
        <v>70856.666666666657</v>
      </c>
      <c r="H83">
        <f t="shared" si="90"/>
        <v>14432.166666666666</v>
      </c>
      <c r="I83">
        <f t="shared" si="90"/>
        <v>116973.16666666667</v>
      </c>
      <c r="K83">
        <f>AVERAGE(K77:K82)</f>
        <v>203.67463306825672</v>
      </c>
      <c r="L83">
        <f t="shared" ref="L83:R83" si="91">AVERAGE(L77:L82)</f>
        <v>153.93633289471657</v>
      </c>
      <c r="M83">
        <f t="shared" si="91"/>
        <v>169.5286086970105</v>
      </c>
      <c r="N83">
        <f t="shared" si="91"/>
        <v>210.46468631143446</v>
      </c>
      <c r="O83">
        <f t="shared" si="91"/>
        <v>148.6817787415454</v>
      </c>
      <c r="P83">
        <f t="shared" si="91"/>
        <v>260.28595945409376</v>
      </c>
      <c r="Q83">
        <f t="shared" si="91"/>
        <v>148.42034659995593</v>
      </c>
      <c r="R83">
        <f t="shared" si="91"/>
        <v>210.33629190376573</v>
      </c>
      <c r="S83" t="s">
        <v>18</v>
      </c>
      <c r="T83">
        <f>AVERAGE(K77:K82,R77:R82)</f>
        <v>207.00546248601123</v>
      </c>
      <c r="V83">
        <f>AVERAGE(V77:V82)</f>
        <v>98.390946123955743</v>
      </c>
      <c r="W83">
        <f t="shared" ref="W83:Y83" si="92">AVERAGE(W77:W82)</f>
        <v>74.363415847115192</v>
      </c>
      <c r="X83">
        <f t="shared" si="92"/>
        <v>81.895717466135324</v>
      </c>
      <c r="Y83">
        <f t="shared" si="92"/>
        <v>101.67107852318486</v>
      </c>
      <c r="Z83">
        <f>AVERAGE(Z77:Z82)</f>
        <v>71.825050873521178</v>
      </c>
      <c r="AA83">
        <f t="shared" ref="AA83" si="93">AVERAGE(AA77:AA82)</f>
        <v>120.26746654041298</v>
      </c>
      <c r="AB83">
        <f>AVERAGE(AB77:AB82)</f>
        <v>71.698758485653812</v>
      </c>
      <c r="AC83">
        <f t="shared" ref="AC83" si="94">AVERAGE(AC77:AC82)</f>
        <v>101.60905387604426</v>
      </c>
    </row>
    <row r="84" spans="1:29" x14ac:dyDescent="0.25">
      <c r="A84" t="s">
        <v>23</v>
      </c>
      <c r="B84">
        <f>MEDIAN(B77:B82)</f>
        <v>108269.83333333333</v>
      </c>
      <c r="C84">
        <f>MEDIAN(C77:C82)</f>
        <v>81414.833333333328</v>
      </c>
      <c r="D84">
        <f t="shared" ref="D84:I84" si="95">MEDIAN(D77:D82)</f>
        <v>86951.833333333328</v>
      </c>
      <c r="E84">
        <f t="shared" si="95"/>
        <v>62397.833333333336</v>
      </c>
      <c r="F84">
        <f t="shared" si="95"/>
        <v>13437.833333333334</v>
      </c>
      <c r="G84">
        <f t="shared" si="95"/>
        <v>69361.333333333328</v>
      </c>
      <c r="H84">
        <f t="shared" si="95"/>
        <v>14488.333333333334</v>
      </c>
      <c r="I84">
        <f t="shared" si="95"/>
        <v>118781.33333333333</v>
      </c>
      <c r="K84">
        <f>MEDIAN(K77:K82)</f>
        <v>203.8374226872686</v>
      </c>
      <c r="L84">
        <f t="shared" ref="L84:R84" si="96">MEDIAN(L77:L82)</f>
        <v>155.53602194762104</v>
      </c>
      <c r="M84">
        <f t="shared" si="96"/>
        <v>172.62841667506615</v>
      </c>
      <c r="N84">
        <f t="shared" si="96"/>
        <v>211.50386837692662</v>
      </c>
      <c r="O84">
        <f t="shared" si="96"/>
        <v>146.23697068637227</v>
      </c>
      <c r="P84">
        <f t="shared" si="96"/>
        <v>256.54779207336884</v>
      </c>
      <c r="Q84">
        <f t="shared" si="96"/>
        <v>149.03798374100418</v>
      </c>
      <c r="R84">
        <f t="shared" si="96"/>
        <v>211.35891419625543</v>
      </c>
      <c r="V84">
        <f>MEDIAN(V77:V82)</f>
        <v>98.469586376757221</v>
      </c>
      <c r="W84">
        <f t="shared" ref="W84:AC84" si="97">MEDIAN(W77:W82)</f>
        <v>75.136192098375986</v>
      </c>
      <c r="X84">
        <f t="shared" si="97"/>
        <v>83.393169726973667</v>
      </c>
      <c r="Y84">
        <f t="shared" si="97"/>
        <v>102.17308559730368</v>
      </c>
      <c r="Z84">
        <f t="shared" si="97"/>
        <v>70.644015346336346</v>
      </c>
      <c r="AA84">
        <f t="shared" si="97"/>
        <v>121.62797621702492</v>
      </c>
      <c r="AB84">
        <f t="shared" si="97"/>
        <v>71.997126042543783</v>
      </c>
      <c r="AC84">
        <f t="shared" si="97"/>
        <v>102.10306127092583</v>
      </c>
    </row>
    <row r="85" spans="1:29" x14ac:dyDescent="0.25">
      <c r="A85" t="s">
        <v>24</v>
      </c>
      <c r="B85">
        <f>STDEV(B77:B82)</f>
        <v>14153.764290816718</v>
      </c>
      <c r="C85">
        <f t="shared" ref="C85:I85" si="98">STDEV(C77:C82)</f>
        <v>8789.058555954758</v>
      </c>
      <c r="D85">
        <f t="shared" si="98"/>
        <v>4856.7942101760909</v>
      </c>
      <c r="E85">
        <f t="shared" si="98"/>
        <v>6429.6051096989331</v>
      </c>
      <c r="F85">
        <f t="shared" si="98"/>
        <v>1733.5051966079232</v>
      </c>
      <c r="G85">
        <f t="shared" si="98"/>
        <v>7506.4446888434895</v>
      </c>
      <c r="H85">
        <f t="shared" si="98"/>
        <v>1112.2543623949814</v>
      </c>
      <c r="I85">
        <f t="shared" si="98"/>
        <v>9958.6995620244852</v>
      </c>
      <c r="K85">
        <f>STDEV(K77:K82)</f>
        <v>10.882457015719972</v>
      </c>
      <c r="L85">
        <f t="shared" ref="L85:R85" si="99">STDEV(L77:L82)</f>
        <v>6.749182413093072</v>
      </c>
      <c r="M85">
        <f t="shared" si="99"/>
        <v>8.9711884758782841</v>
      </c>
      <c r="N85">
        <f t="shared" si="99"/>
        <v>18.347239767599941</v>
      </c>
      <c r="O85">
        <f t="shared" si="99"/>
        <v>12.818613896849687</v>
      </c>
      <c r="P85">
        <f t="shared" si="99"/>
        <v>30.19566400526212</v>
      </c>
      <c r="Q85">
        <f t="shared" si="99"/>
        <v>9.8710859126494039</v>
      </c>
      <c r="R85">
        <f t="shared" si="99"/>
        <v>11.277818819255717</v>
      </c>
      <c r="V85">
        <f>STDEV(V77:V82)</f>
        <v>5.2570868831325503</v>
      </c>
      <c r="W85">
        <f t="shared" ref="W85:AC85" si="100">STDEV(W77:W82)</f>
        <v>3.260388557886079</v>
      </c>
      <c r="X85">
        <f t="shared" si="100"/>
        <v>4.3337931125776565</v>
      </c>
      <c r="Y85">
        <f t="shared" si="100"/>
        <v>8.8631669653837228</v>
      </c>
      <c r="Z85">
        <f t="shared" si="100"/>
        <v>6.1924036896929344</v>
      </c>
      <c r="AA85">
        <f t="shared" si="100"/>
        <v>6.439296015414441</v>
      </c>
      <c r="AB85">
        <f t="shared" si="100"/>
        <v>4.7685147020294041</v>
      </c>
      <c r="AC85">
        <f t="shared" si="100"/>
        <v>5.4480778834606047</v>
      </c>
    </row>
  </sheetData>
  <mergeCells count="6">
    <mergeCell ref="BJ2:BO2"/>
    <mergeCell ref="AF2:AK2"/>
    <mergeCell ref="AL2:AQ2"/>
    <mergeCell ref="AR2:AW2"/>
    <mergeCell ref="AX2:BC2"/>
    <mergeCell ref="BD2:BI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00h</vt:lpstr>
      <vt:lpstr>12h</vt:lpstr>
      <vt:lpstr>24h</vt:lpstr>
      <vt:lpstr>36h</vt:lpstr>
      <vt:lpstr>48h</vt:lpstr>
      <vt:lpstr>60h</vt:lpstr>
      <vt:lpstr>72h</vt:lpstr>
      <vt:lpstr>All</vt:lpstr>
      <vt:lpstr>All_corr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Schinke, Christian</dc:creator>
  <cp:lastModifiedBy>Hew, Lois Shi-Qi</cp:lastModifiedBy>
  <dcterms:created xsi:type="dcterms:W3CDTF">2024-04-12T20:17:18Z</dcterms:created>
  <dcterms:modified xsi:type="dcterms:W3CDTF">2024-04-23T12:41:11Z</dcterms:modified>
</cp:coreProperties>
</file>